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3\Normal\A1\"/>
    </mc:Choice>
  </mc:AlternateContent>
  <bookViews>
    <workbookView xWindow="0" yWindow="0" windowWidth="15360" windowHeight="8148" tabRatio="902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3B-I'!$B$2:$I$49</definedName>
    <definedName name="_xlnm.Print_Area" localSheetId="5">'D 3B-R'!$B$2:$I$48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4" i="10" l="1"/>
  <c r="D13" i="10" l="1"/>
  <c r="I37" i="29" l="1"/>
  <c r="G37" i="29"/>
  <c r="E37" i="29"/>
  <c r="O15" i="29"/>
  <c r="F7" i="29"/>
  <c r="I37" i="28"/>
  <c r="G37" i="28"/>
  <c r="E37" i="28"/>
  <c r="O15" i="28"/>
  <c r="O14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O13" i="29"/>
  <c r="P15" i="29" s="1"/>
  <c r="O14" i="29"/>
  <c r="P14" i="29" s="1"/>
  <c r="O13" i="28"/>
  <c r="D5" i="23"/>
  <c r="D5" i="22"/>
  <c r="B2" i="23"/>
  <c r="E5" i="22"/>
  <c r="D7" i="29" l="1"/>
  <c r="E7" i="29"/>
  <c r="B2" i="29"/>
  <c r="E7" i="28"/>
  <c r="B2" i="28"/>
  <c r="D7" i="28"/>
  <c r="P13" i="29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D5" i="21" l="1"/>
  <c r="B7" i="27"/>
  <c r="E5" i="20"/>
  <c r="B7" i="26"/>
  <c r="B2" i="20"/>
  <c r="B30" i="2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<sst xmlns="http://schemas.openxmlformats.org/spreadsheetml/2006/main" count="997" uniqueCount="182">
  <si>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</si>
  <si>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</si>
  <si>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</si>
  <si>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</si>
  <si>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</si>
  <si>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</si>
  <si>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</si>
  <si>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</si>
  <si>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</si>
  <si>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</si>
  <si>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</si>
  <si>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</si>
  <si>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</si>
  <si>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</si>
  <si>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</si>
  <si>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</si>
  <si>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</si>
  <si>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</si>
  <si>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</si>
  <si>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</si>
  <si>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</si>
  <si>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</si>
  <si>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</si>
  <si>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</si>
  <si>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</si>
  <si>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</si>
  <si>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</si>
  <si>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</si>
  <si>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</si>
  <si>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</si>
  <si>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</si>
  <si>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</si>
  <si>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</si>
  <si>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</si>
  <si>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</si>
  <si>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</si>
  <si>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</si>
  <si>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</si>
  <si>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</si>
  <si>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</si>
  <si>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</si>
  <si>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</si>
  <si>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</si>
  <si>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</si>
  <si>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</si>
  <si>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</si>
  <si>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</si>
  <si>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</si>
  <si>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</si>
  <si>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</si>
  <si>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</si>
  <si>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</si>
  <si>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</si>
  <si>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</si>
  <si>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</si>
  <si>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</si>
  <si>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</si>
  <si>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</si>
  <si>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</si>
  <si>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</si>
  <si>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</si>
  <si>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</si>
  <si>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</si>
  <si>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</si>
  <si>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</si>
  <si>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</si>
  <si>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</si>
  <si>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</si>
  <si>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</si>
  <si>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</si>
  <si>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</si>
  <si>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</si>
  <si>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</si>
  <si>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</si>
  <si>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</si>
  <si>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</si>
  <si>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</si>
  <si>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</si>
  <si>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</si>
  <si>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</si>
  <si>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</si>
  <si>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</si>
  <si>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Magdalena González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</si>
  <si>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</si>
  <si>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</si>
  <si>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</si>
  <si>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</si>
  <si>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</si>
  <si>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</si>
  <si>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</si>
  <si>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</si>
  <si>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</si>
  <si>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</si>
  <si>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</si>
  <si>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</si>
  <si>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</si>
  <si>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</si>
  <si>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</si>
  <si>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</si>
  <si>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</si>
  <si>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</si>
  <si>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</si>
  <si>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</si>
  <si>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</si>
  <si>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</si>
  <si>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</si>
  <si>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</si>
  <si>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</si>
  <si>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</si>
  <si>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</si>
  <si>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</si>
  <si>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</si>
  <si>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</si>
  <si>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</si>
  <si>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</si>
  <si>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</si>
  <si>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</si>
  <si>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</si>
  <si>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</si>
  <si>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</si>
  <si>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</si>
  <si>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</si>
  <si>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</si>
  <si>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</si>
  <si>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</si>
  <si>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</si>
  <si>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</si>
  <si>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</si>
  <si>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</si>
  <si>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</si>
  <si>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</si>
  <si>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</si>
  <si>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</si>
  <si>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</si>
  <si>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</si>
  <si>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</si>
  <si>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</si>
  <si>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 xml:space="preserve">Los Queltehues </t>
  </si>
  <si>
    <t xml:space="preserve">Las Bandurrias </t>
  </si>
  <si>
    <t>Los Cisnes</t>
  </si>
  <si>
    <t>Los Condores</t>
  </si>
  <si>
    <t>Luis Durand</t>
  </si>
  <si>
    <t>Vicente Huidobro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</si>
  <si>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</si>
  <si>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</si>
  <si>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</si>
  <si>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</si>
  <si>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</si>
  <si>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</si>
  <si>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</si>
  <si>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</si>
  <si>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</si>
  <si>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</si>
  <si>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</si>
  <si>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</si>
  <si>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</si>
  <si>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</si>
  <si>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</si>
  <si>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</si>
  <si>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</si>
  <si>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</si>
  <si>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</si>
  <si>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</si>
  <si>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</si>
  <si>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</si>
  <si>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</si>
  <si>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</si>
  <si>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</si>
  <si>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</si>
  <si>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</si>
  <si>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</si>
  <si>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</si>
  <si>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</si>
  <si>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</si>
  <si>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Las Bandurrias</t>
  </si>
  <si>
    <t>Los Queltegues</t>
  </si>
  <si>
    <t>Ruta S-807</t>
  </si>
  <si>
    <t>Los Cóndores</t>
  </si>
  <si>
    <t>Baja</t>
  </si>
  <si>
    <t>Alta</t>
  </si>
  <si>
    <t>Media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</si>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</sst>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D19" sqref="D19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8" t="str">
        <f>+D12&amp;"_"&amp;D13&amp;"_"&amp;D14&amp;"_"&amp;D15&amp;"_"&amp;I12&amp;"_"&amp;YEAR(M4)&amp;"_"&amp;I13</f>
        <v>PO_IX_Villarrica_L3_Normal_2018_2</v>
      </c>
      <c r="C4" s="78"/>
      <c r="D4" s="78"/>
      <c r="E4" s="78"/>
      <c r="F4" s="78"/>
      <c r="G4" s="78"/>
      <c r="H4" s="78"/>
      <c r="I4" s="78"/>
      <c r="J4" s="78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5" t="s">
        <v>51</v>
      </c>
      <c r="C12" s="75"/>
      <c r="D12" s="77" t="s">
        <v>73</v>
      </c>
      <c r="E12" s="77"/>
      <c r="G12" s="75" t="s">
        <v>52</v>
      </c>
      <c r="H12" s="75"/>
      <c r="I12" s="77" t="s">
        <v>181</v>
      </c>
      <c r="J12" s="77"/>
    </row>
    <row r="13" spans="1:13" customFormat="1" x14ac:dyDescent="0.3">
      <c r="B13" s="75" t="s">
        <v>53</v>
      </c>
      <c r="C13" s="75"/>
      <c r="D13" s="77" t="s">
        <v>83</v>
      </c>
      <c r="E13" s="77"/>
      <c r="G13" s="75" t="s">
        <v>58</v>
      </c>
      <c r="H13" s="75"/>
      <c r="I13" s="77">
        <v>2</v>
      </c>
      <c r="J13" s="77"/>
    </row>
    <row r="14" spans="1:13" customFormat="1" x14ac:dyDescent="0.3">
      <c r="B14" s="75" t="s">
        <v>55</v>
      </c>
      <c r="C14" s="75"/>
      <c r="D14" s="77" t="s">
        <v>84</v>
      </c>
      <c r="E14" s="77"/>
    </row>
    <row r="15" spans="1:13" ht="16.5" x14ac:dyDescent="0.3">
      <c r="B15" s="75" t="s">
        <v>57</v>
      </c>
      <c r="C15" s="75"/>
      <c r="D15" s="77" t="s">
        <v>85</v>
      </c>
      <c r="E15" s="77"/>
    </row>
    <row r="16" spans="1:13" ht="16.5" x14ac:dyDescent="0.3">
      <c r="B16" s="23"/>
      <c r="C16" s="23"/>
    </row>
    <row r="17" spans="2:10" x14ac:dyDescent="0.3">
      <c r="B17" s="75" t="s">
        <v>59</v>
      </c>
      <c r="C17" s="75"/>
      <c r="D17" s="57">
        <v>43178</v>
      </c>
      <c r="F17" s="31" t="s">
        <v>75</v>
      </c>
      <c r="G17" s="76" t="s">
        <v>86</v>
      </c>
      <c r="H17" s="76"/>
      <c r="I17" s="76"/>
      <c r="J17" s="76"/>
    </row>
    <row r="18" spans="2:10" x14ac:dyDescent="0.3">
      <c r="B18" s="75" t="s">
        <v>60</v>
      </c>
      <c r="C18" s="75"/>
      <c r="D18" s="57">
        <v>44952</v>
      </c>
      <c r="F18" s="31" t="s">
        <v>76</v>
      </c>
      <c r="G18" s="76" t="s">
        <v>82</v>
      </c>
      <c r="H18" s="76"/>
      <c r="I18" s="76"/>
      <c r="J18" s="76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zoomScale="70" zoomScaleNormal="70" workbookViewId="0">
      <selection activeCell="D42" sqref="D42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bestFit="1" customWidth="1"/>
    <col min="13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7" t="s">
        <v>48</v>
      </c>
      <c r="C2" s="87"/>
      <c r="D2" s="87"/>
      <c r="E2" s="87"/>
      <c r="F2" s="87"/>
      <c r="G2" s="87"/>
      <c r="H2" s="87"/>
      <c r="I2" s="87"/>
      <c r="J2" s="87"/>
    </row>
    <row r="3" spans="1:12" customFormat="1" ht="15" x14ac:dyDescent="0.25">
      <c r="L3" s="58"/>
    </row>
    <row r="4" spans="1:12" s="20" customFormat="1" ht="18" x14ac:dyDescent="0.35">
      <c r="A4" s="9"/>
      <c r="B4" s="19" t="s">
        <v>49</v>
      </c>
      <c r="C4" s="88" t="str">
        <f>+D8&amp;"_"&amp;D9&amp;"_"&amp;D10&amp;"_"&amp;D11&amp;"_"&amp;I8&amp;"_"&amp;YEAR(L4)&amp;"_"&amp;I11</f>
        <v>PO_IX_Villarrica_L3_Normal_2018_2</v>
      </c>
      <c r="D4" s="88"/>
      <c r="E4" s="88"/>
      <c r="F4" s="88"/>
      <c r="G4" s="88"/>
      <c r="H4" s="88"/>
      <c r="I4" s="88"/>
      <c r="J4" s="88"/>
      <c r="L4" s="40">
        <v>43101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5" t="s">
        <v>51</v>
      </c>
      <c r="C8" s="75"/>
      <c r="D8" s="77" t="s">
        <v>73</v>
      </c>
      <c r="E8" s="77"/>
      <c r="F8" s="22"/>
      <c r="G8" s="75" t="s">
        <v>52</v>
      </c>
      <c r="H8" s="75"/>
      <c r="I8" s="77" t="s">
        <v>181</v>
      </c>
      <c r="J8" s="77"/>
    </row>
    <row r="9" spans="1:12" x14ac:dyDescent="0.3">
      <c r="B9" s="75" t="s">
        <v>53</v>
      </c>
      <c r="C9" s="75"/>
      <c r="D9" s="77" t="s">
        <v>83</v>
      </c>
      <c r="E9" s="77"/>
      <c r="F9" s="22"/>
      <c r="G9" s="75" t="s">
        <v>54</v>
      </c>
      <c r="H9" s="75"/>
      <c r="I9" s="77"/>
      <c r="J9" s="77"/>
    </row>
    <row r="10" spans="1:12" x14ac:dyDescent="0.3">
      <c r="B10" s="75" t="s">
        <v>55</v>
      </c>
      <c r="C10" s="75"/>
      <c r="D10" s="77" t="s">
        <v>84</v>
      </c>
      <c r="E10" s="77"/>
      <c r="F10" s="22"/>
      <c r="G10" s="75" t="s">
        <v>56</v>
      </c>
      <c r="H10" s="75"/>
      <c r="I10" s="77" t="s">
        <v>74</v>
      </c>
      <c r="J10" s="77"/>
    </row>
    <row r="11" spans="1:12" ht="16.5" x14ac:dyDescent="0.3">
      <c r="B11" s="75" t="s">
        <v>57</v>
      </c>
      <c r="C11" s="75"/>
      <c r="D11" s="77" t="s">
        <v>85</v>
      </c>
      <c r="E11" s="77"/>
      <c r="F11" s="22"/>
      <c r="G11" s="75" t="s">
        <v>58</v>
      </c>
      <c r="H11" s="75"/>
      <c r="I11" s="77">
        <v>2</v>
      </c>
      <c r="J11" s="77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5" t="s">
        <v>59</v>
      </c>
      <c r="C13" s="75"/>
      <c r="D13" s="57">
        <f>+TAPA!D17</f>
        <v>43178</v>
      </c>
      <c r="E13" s="22"/>
      <c r="F13" s="22"/>
      <c r="G13"/>
      <c r="H13"/>
      <c r="I13" s="17"/>
    </row>
    <row r="14" spans="1:12" ht="16.5" x14ac:dyDescent="0.3">
      <c r="B14" s="75" t="s">
        <v>60</v>
      </c>
      <c r="C14" s="75"/>
      <c r="D14" s="57">
        <f>+TAPA!D18</f>
        <v>44952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ht="16.5" x14ac:dyDescent="0.3">
      <c r="B18" s="80" t="s">
        <v>62</v>
      </c>
      <c r="C18" s="81"/>
      <c r="D18" s="82" t="s">
        <v>87</v>
      </c>
      <c r="E18" s="83"/>
      <c r="F18" s="83"/>
      <c r="G18" s="84"/>
      <c r="H18" s="17"/>
      <c r="I18" s="25" t="s">
        <v>63</v>
      </c>
      <c r="J18" s="50" t="s">
        <v>90</v>
      </c>
    </row>
    <row r="19" spans="2:10" ht="16.5" x14ac:dyDescent="0.3">
      <c r="B19" s="80" t="s">
        <v>64</v>
      </c>
      <c r="C19" s="81"/>
      <c r="D19" s="82">
        <v>400015</v>
      </c>
      <c r="E19" s="83"/>
      <c r="F19" s="83"/>
      <c r="G19" s="84"/>
      <c r="H19" s="17"/>
      <c r="I19"/>
      <c r="J19"/>
    </row>
    <row r="20" spans="2:10" x14ac:dyDescent="0.3">
      <c r="B20" s="80" t="s">
        <v>65</v>
      </c>
      <c r="C20" s="81"/>
      <c r="D20" s="82" t="s">
        <v>88</v>
      </c>
      <c r="E20" s="83"/>
      <c r="F20" s="83"/>
      <c r="G20" s="84"/>
      <c r="H20" s="17"/>
      <c r="I20" s="25" t="s">
        <v>63</v>
      </c>
      <c r="J20" s="33" t="s">
        <v>91</v>
      </c>
    </row>
    <row r="21" spans="2:10" x14ac:dyDescent="0.3">
      <c r="B21" s="80" t="s">
        <v>66</v>
      </c>
      <c r="C21" s="81"/>
      <c r="D21" s="82" t="s">
        <v>89</v>
      </c>
      <c r="E21" s="83"/>
      <c r="F21" s="83"/>
      <c r="G21" s="84"/>
      <c r="H21" s="17"/>
      <c r="I21" s="25" t="s">
        <v>63</v>
      </c>
      <c r="J21" s="24" t="s">
        <v>92</v>
      </c>
    </row>
    <row r="22" spans="2:10" customFormat="1" ht="15" x14ac:dyDescent="0.25"/>
    <row r="23" spans="2:10" customFormat="1" ht="16.2" x14ac:dyDescent="0.35">
      <c r="B23" s="21" t="s">
        <v>67</v>
      </c>
    </row>
    <row r="24" spans="2:10" customFormat="1" ht="6.75" customHeight="1" x14ac:dyDescent="0.25"/>
    <row r="25" spans="2:10" x14ac:dyDescent="0.3">
      <c r="B25" s="75" t="s">
        <v>68</v>
      </c>
      <c r="C25" s="75"/>
      <c r="D25" s="55">
        <v>20</v>
      </c>
      <c r="E25"/>
      <c r="F25"/>
      <c r="G25"/>
      <c r="H25"/>
      <c r="I25" s="17"/>
    </row>
    <row r="26" spans="2:10" ht="16.5" x14ac:dyDescent="0.3">
      <c r="B26" s="75" t="s">
        <v>80</v>
      </c>
      <c r="C26" s="75"/>
      <c r="D26" s="56">
        <v>20</v>
      </c>
      <c r="H26" s="17"/>
      <c r="I26" s="17"/>
    </row>
    <row r="27" spans="2:10" x14ac:dyDescent="0.3">
      <c r="B27" s="75" t="s">
        <v>69</v>
      </c>
      <c r="C27" s="75"/>
      <c r="D27" s="55">
        <v>21</v>
      </c>
      <c r="H27" s="17"/>
      <c r="I27" s="17"/>
    </row>
    <row r="28" spans="2:10" ht="16.5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9" t="s">
        <v>3</v>
      </c>
      <c r="F31" s="79"/>
      <c r="G31" s="79" t="s">
        <v>4</v>
      </c>
      <c r="H31" s="79"/>
      <c r="I31" s="26" t="s">
        <v>72</v>
      </c>
      <c r="J31" s="49" t="s">
        <v>81</v>
      </c>
    </row>
    <row r="32" spans="2:10" x14ac:dyDescent="0.3">
      <c r="B32" s="27" t="s">
        <v>93</v>
      </c>
      <c r="C32" s="27" t="s">
        <v>40</v>
      </c>
      <c r="D32" s="59">
        <v>14.6</v>
      </c>
      <c r="E32" s="85" t="s">
        <v>96</v>
      </c>
      <c r="F32" s="86"/>
      <c r="G32" s="85" t="s">
        <v>97</v>
      </c>
      <c r="H32" s="86"/>
      <c r="I32" s="27" t="s">
        <v>98</v>
      </c>
      <c r="J32" s="27">
        <v>1</v>
      </c>
    </row>
    <row r="33" spans="2:10" x14ac:dyDescent="0.3">
      <c r="B33" s="27" t="s">
        <v>93</v>
      </c>
      <c r="C33" s="27" t="s">
        <v>39</v>
      </c>
      <c r="D33" s="59">
        <v>14.4</v>
      </c>
      <c r="E33" s="85" t="s">
        <v>97</v>
      </c>
      <c r="F33" s="86"/>
      <c r="G33" s="85" t="s">
        <v>96</v>
      </c>
      <c r="H33" s="86"/>
      <c r="I33" s="27" t="s">
        <v>98</v>
      </c>
      <c r="J33" s="27">
        <v>1</v>
      </c>
    </row>
    <row r="34" spans="2:10" x14ac:dyDescent="0.3">
      <c r="B34" s="27" t="s">
        <v>94</v>
      </c>
      <c r="C34" s="27" t="s">
        <v>40</v>
      </c>
      <c r="D34" s="102">
        <v>12.25</v>
      </c>
      <c r="E34" s="85" t="s">
        <v>96</v>
      </c>
      <c r="F34" s="86"/>
      <c r="G34" s="85" t="s">
        <v>97</v>
      </c>
      <c r="H34" s="86"/>
      <c r="I34" s="27" t="s">
        <v>98</v>
      </c>
      <c r="J34" s="27">
        <v>2</v>
      </c>
    </row>
    <row r="35" spans="2:10" x14ac:dyDescent="0.3">
      <c r="B35" s="27" t="s">
        <v>94</v>
      </c>
      <c r="C35" s="27" t="s">
        <v>39</v>
      </c>
      <c r="D35" s="59">
        <v>13.4</v>
      </c>
      <c r="E35" s="85" t="s">
        <v>97</v>
      </c>
      <c r="F35" s="86"/>
      <c r="G35" s="85" t="s">
        <v>96</v>
      </c>
      <c r="H35" s="86"/>
      <c r="I35" s="27" t="s">
        <v>98</v>
      </c>
      <c r="J35" s="27">
        <v>2</v>
      </c>
    </row>
    <row r="36" spans="2:10" x14ac:dyDescent="0.3">
      <c r="B36" s="27" t="s">
        <v>95</v>
      </c>
      <c r="C36" s="27" t="s">
        <v>40</v>
      </c>
      <c r="D36" s="59">
        <v>10.14</v>
      </c>
      <c r="E36" s="85" t="s">
        <v>96</v>
      </c>
      <c r="F36" s="86"/>
      <c r="G36" s="85" t="s">
        <v>97</v>
      </c>
      <c r="H36" s="86"/>
      <c r="I36" s="27" t="s">
        <v>98</v>
      </c>
      <c r="J36" s="27">
        <v>3</v>
      </c>
    </row>
    <row r="37" spans="2:10" x14ac:dyDescent="0.3">
      <c r="B37" s="27" t="s">
        <v>95</v>
      </c>
      <c r="C37" s="27" t="s">
        <v>39</v>
      </c>
      <c r="D37" s="59">
        <v>9.93</v>
      </c>
      <c r="E37" s="85" t="s">
        <v>97</v>
      </c>
      <c r="F37" s="86"/>
      <c r="G37" s="85" t="s">
        <v>96</v>
      </c>
      <c r="H37" s="86"/>
      <c r="I37" s="27" t="s">
        <v>98</v>
      </c>
      <c r="J37" s="27">
        <v>3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C12" sqref="C12:D3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(3A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99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100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38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36">
        <v>1</v>
      </c>
      <c r="C12" s="89" t="s">
        <v>104</v>
      </c>
      <c r="D12" s="90"/>
      <c r="E12" s="92" t="s">
        <v>84</v>
      </c>
      <c r="F12" s="93"/>
      <c r="G12" s="16"/>
      <c r="H12" s="89" t="s">
        <v>97</v>
      </c>
      <c r="I12" s="90"/>
    </row>
    <row r="13" spans="2:9" x14ac:dyDescent="0.3">
      <c r="B13" s="36">
        <f>B12+1</f>
        <v>2</v>
      </c>
      <c r="C13" s="89" t="s">
        <v>105</v>
      </c>
      <c r="D13" s="90"/>
      <c r="E13" s="92" t="s">
        <v>84</v>
      </c>
      <c r="F13" s="93"/>
      <c r="G13" s="16"/>
      <c r="H13" s="89" t="s">
        <v>101</v>
      </c>
      <c r="I13" s="90"/>
    </row>
    <row r="14" spans="2:9" x14ac:dyDescent="0.3">
      <c r="B14" s="52">
        <f t="shared" ref="B14:B30" si="0">B13+1</f>
        <v>3</v>
      </c>
      <c r="C14" s="89" t="s">
        <v>106</v>
      </c>
      <c r="D14" s="90"/>
      <c r="E14" s="92" t="s">
        <v>84</v>
      </c>
      <c r="F14" s="93"/>
      <c r="G14" s="16"/>
      <c r="H14" s="89" t="s">
        <v>102</v>
      </c>
      <c r="I14" s="90"/>
    </row>
    <row r="15" spans="2:9" x14ac:dyDescent="0.3">
      <c r="B15" s="52">
        <f t="shared" si="0"/>
        <v>4</v>
      </c>
      <c r="C15" s="89" t="s">
        <v>107</v>
      </c>
      <c r="D15" s="90"/>
      <c r="E15" s="92" t="s">
        <v>84</v>
      </c>
      <c r="F15" s="93"/>
      <c r="G15" s="16"/>
      <c r="H15" s="89" t="s">
        <v>103</v>
      </c>
      <c r="I15" s="90"/>
    </row>
    <row r="16" spans="2:9" x14ac:dyDescent="0.3">
      <c r="B16" s="52">
        <f t="shared" si="0"/>
        <v>5</v>
      </c>
      <c r="C16" s="89" t="s">
        <v>108</v>
      </c>
      <c r="D16" s="90"/>
      <c r="E16" s="92" t="s">
        <v>84</v>
      </c>
      <c r="F16" s="93"/>
      <c r="G16" s="16"/>
      <c r="H16" s="89"/>
      <c r="I16" s="90"/>
    </row>
    <row r="17" spans="2:9" x14ac:dyDescent="0.3">
      <c r="B17" s="52">
        <f t="shared" si="0"/>
        <v>6</v>
      </c>
      <c r="C17" s="89" t="s">
        <v>109</v>
      </c>
      <c r="D17" s="90"/>
      <c r="E17" s="92" t="s">
        <v>84</v>
      </c>
      <c r="F17" s="93"/>
      <c r="G17" s="16"/>
      <c r="H17"/>
      <c r="I17"/>
    </row>
    <row r="18" spans="2:9" x14ac:dyDescent="0.3">
      <c r="B18" s="52">
        <f t="shared" si="0"/>
        <v>7</v>
      </c>
      <c r="C18" s="89" t="s">
        <v>110</v>
      </c>
      <c r="D18" s="90"/>
      <c r="E18" s="92" t="s">
        <v>84</v>
      </c>
      <c r="F18" s="93"/>
      <c r="G18" s="16"/>
      <c r="H18"/>
      <c r="I18"/>
    </row>
    <row r="19" spans="2:9" x14ac:dyDescent="0.3">
      <c r="B19" s="52">
        <f t="shared" si="0"/>
        <v>8</v>
      </c>
      <c r="C19" s="89" t="s">
        <v>111</v>
      </c>
      <c r="D19" s="90"/>
      <c r="E19" s="91" t="s">
        <v>84</v>
      </c>
      <c r="F19" s="91"/>
      <c r="G19" s="16"/>
      <c r="H19"/>
      <c r="I19"/>
    </row>
    <row r="20" spans="2:9" x14ac:dyDescent="0.3">
      <c r="B20" s="52">
        <f t="shared" si="0"/>
        <v>9</v>
      </c>
      <c r="C20" s="89" t="s">
        <v>112</v>
      </c>
      <c r="D20" s="90"/>
      <c r="E20" s="91" t="s">
        <v>84</v>
      </c>
      <c r="F20" s="91"/>
      <c r="G20" s="16"/>
      <c r="H20"/>
      <c r="I20"/>
    </row>
    <row r="21" spans="2:9" x14ac:dyDescent="0.3">
      <c r="B21" s="52">
        <f t="shared" si="0"/>
        <v>10</v>
      </c>
      <c r="C21" s="89" t="s">
        <v>113</v>
      </c>
      <c r="D21" s="90"/>
      <c r="E21" s="91" t="s">
        <v>84</v>
      </c>
      <c r="F21" s="91"/>
      <c r="G21" s="16"/>
      <c r="H21"/>
      <c r="I21"/>
    </row>
    <row r="22" spans="2:9" x14ac:dyDescent="0.3">
      <c r="B22" s="52">
        <f t="shared" si="0"/>
        <v>11</v>
      </c>
      <c r="C22" s="89" t="s">
        <v>114</v>
      </c>
      <c r="D22" s="90"/>
      <c r="E22" s="91" t="s">
        <v>84</v>
      </c>
      <c r="F22" s="91"/>
      <c r="G22" s="16"/>
      <c r="H22"/>
      <c r="I22"/>
    </row>
    <row r="23" spans="2:9" x14ac:dyDescent="0.3">
      <c r="B23" s="52">
        <f t="shared" si="0"/>
        <v>12</v>
      </c>
      <c r="C23" s="89" t="s">
        <v>115</v>
      </c>
      <c r="D23" s="90"/>
      <c r="E23" s="91" t="s">
        <v>84</v>
      </c>
      <c r="F23" s="91"/>
      <c r="G23" s="16"/>
      <c r="H23"/>
      <c r="I23"/>
    </row>
    <row r="24" spans="2:9" x14ac:dyDescent="0.3">
      <c r="B24" s="52">
        <f t="shared" si="0"/>
        <v>13</v>
      </c>
      <c r="C24" s="89" t="s">
        <v>116</v>
      </c>
      <c r="D24" s="90"/>
      <c r="E24" s="91" t="s">
        <v>84</v>
      </c>
      <c r="F24" s="91"/>
      <c r="G24" s="16"/>
      <c r="H24"/>
      <c r="I24"/>
    </row>
    <row r="25" spans="2:9" x14ac:dyDescent="0.3">
      <c r="B25" s="52">
        <f t="shared" si="0"/>
        <v>14</v>
      </c>
      <c r="C25" s="89" t="s">
        <v>117</v>
      </c>
      <c r="D25" s="90"/>
      <c r="E25" s="91" t="s">
        <v>84</v>
      </c>
      <c r="F25" s="91"/>
      <c r="G25" s="16"/>
      <c r="H25"/>
      <c r="I25"/>
    </row>
    <row r="26" spans="2:9" x14ac:dyDescent="0.3">
      <c r="B26" s="52">
        <f t="shared" si="0"/>
        <v>15</v>
      </c>
      <c r="C26" s="89" t="s">
        <v>118</v>
      </c>
      <c r="D26" s="90"/>
      <c r="E26" s="91" t="s">
        <v>84</v>
      </c>
      <c r="F26" s="91"/>
      <c r="G26" s="16"/>
      <c r="H26"/>
      <c r="I26"/>
    </row>
    <row r="27" spans="2:9" x14ac:dyDescent="0.3">
      <c r="B27" s="52">
        <f t="shared" si="0"/>
        <v>16</v>
      </c>
      <c r="C27" s="89" t="s">
        <v>119</v>
      </c>
      <c r="D27" s="90"/>
      <c r="E27" s="91" t="s">
        <v>84</v>
      </c>
      <c r="F27" s="91"/>
      <c r="G27" s="16"/>
      <c r="H27"/>
      <c r="I27"/>
    </row>
    <row r="28" spans="2:9" x14ac:dyDescent="0.3">
      <c r="B28" s="52">
        <f t="shared" si="0"/>
        <v>17</v>
      </c>
      <c r="C28" s="89" t="s">
        <v>120</v>
      </c>
      <c r="D28" s="90"/>
      <c r="E28" s="91" t="s">
        <v>84</v>
      </c>
      <c r="F28" s="91"/>
      <c r="G28" s="16"/>
      <c r="H28"/>
      <c r="I28"/>
    </row>
    <row r="29" spans="2:9" x14ac:dyDescent="0.3">
      <c r="B29" s="52">
        <f t="shared" si="0"/>
        <v>18</v>
      </c>
      <c r="C29" s="89" t="s">
        <v>121</v>
      </c>
      <c r="D29" s="90"/>
      <c r="E29" s="91" t="s">
        <v>84</v>
      </c>
      <c r="F29" s="91"/>
      <c r="G29" s="16"/>
      <c r="H29"/>
      <c r="I29"/>
    </row>
    <row r="30" spans="2:9" x14ac:dyDescent="0.3">
      <c r="B30" s="52">
        <f t="shared" si="0"/>
        <v>19</v>
      </c>
      <c r="C30" s="89" t="s">
        <v>116</v>
      </c>
      <c r="D30" s="90"/>
      <c r="E30" s="91" t="s">
        <v>84</v>
      </c>
      <c r="F30" s="91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(3A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100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99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14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15">
        <v>1</v>
      </c>
      <c r="C12" s="89" t="s">
        <v>152</v>
      </c>
      <c r="D12" s="90"/>
      <c r="E12" s="92" t="s">
        <v>84</v>
      </c>
      <c r="F12" s="93"/>
      <c r="G12" s="16"/>
      <c r="H12" s="91" t="s">
        <v>122</v>
      </c>
      <c r="I12" s="91"/>
    </row>
    <row r="13" spans="2:9" x14ac:dyDescent="0.3">
      <c r="B13" s="51">
        <f>B12+1</f>
        <v>2</v>
      </c>
      <c r="C13" s="89" t="s">
        <v>125</v>
      </c>
      <c r="D13" s="90"/>
      <c r="E13" s="92" t="s">
        <v>84</v>
      </c>
      <c r="F13" s="93"/>
      <c r="G13" s="16"/>
      <c r="H13" s="89" t="s">
        <v>101</v>
      </c>
      <c r="I13" s="90"/>
    </row>
    <row r="14" spans="2:9" x14ac:dyDescent="0.3">
      <c r="B14" s="52">
        <f t="shared" ref="B14:B27" si="0">B13+1</f>
        <v>3</v>
      </c>
      <c r="C14" s="89" t="s">
        <v>126</v>
      </c>
      <c r="D14" s="90"/>
      <c r="E14" s="92" t="s">
        <v>84</v>
      </c>
      <c r="F14" s="93"/>
      <c r="G14" s="16"/>
      <c r="H14" s="89" t="s">
        <v>123</v>
      </c>
      <c r="I14" s="90"/>
    </row>
    <row r="15" spans="2:9" x14ac:dyDescent="0.3">
      <c r="B15" s="52">
        <f t="shared" si="0"/>
        <v>4</v>
      </c>
      <c r="C15" s="89" t="s">
        <v>127</v>
      </c>
      <c r="D15" s="90"/>
      <c r="E15" s="92" t="s">
        <v>84</v>
      </c>
      <c r="F15" s="93"/>
      <c r="G15" s="16"/>
      <c r="H15" s="89" t="s">
        <v>124</v>
      </c>
      <c r="I15" s="90"/>
    </row>
    <row r="16" spans="2:9" x14ac:dyDescent="0.3">
      <c r="B16" s="52">
        <f t="shared" si="0"/>
        <v>5</v>
      </c>
      <c r="C16" s="89" t="s">
        <v>115</v>
      </c>
      <c r="D16" s="90"/>
      <c r="E16" s="92" t="s">
        <v>84</v>
      </c>
      <c r="F16" s="93"/>
      <c r="G16" s="16"/>
      <c r="H16" s="89"/>
      <c r="I16" s="90"/>
    </row>
    <row r="17" spans="2:9" x14ac:dyDescent="0.3">
      <c r="B17" s="52">
        <f t="shared" si="0"/>
        <v>6</v>
      </c>
      <c r="C17" s="89" t="s">
        <v>128</v>
      </c>
      <c r="D17" s="90"/>
      <c r="E17" s="92" t="s">
        <v>84</v>
      </c>
      <c r="F17" s="93"/>
      <c r="G17" s="16"/>
      <c r="H17"/>
      <c r="I17"/>
    </row>
    <row r="18" spans="2:9" x14ac:dyDescent="0.3">
      <c r="B18" s="52">
        <f t="shared" si="0"/>
        <v>7</v>
      </c>
      <c r="C18" s="89" t="s">
        <v>113</v>
      </c>
      <c r="D18" s="90"/>
      <c r="E18" s="92" t="s">
        <v>84</v>
      </c>
      <c r="F18" s="93"/>
      <c r="G18" s="16"/>
      <c r="H18"/>
      <c r="I18"/>
    </row>
    <row r="19" spans="2:9" x14ac:dyDescent="0.3">
      <c r="B19" s="52">
        <f t="shared" si="0"/>
        <v>8</v>
      </c>
      <c r="C19" s="89" t="s">
        <v>112</v>
      </c>
      <c r="D19" s="90"/>
      <c r="E19" s="92" t="s">
        <v>84</v>
      </c>
      <c r="F19" s="93"/>
      <c r="G19" s="16"/>
      <c r="H19"/>
      <c r="I19"/>
    </row>
    <row r="20" spans="2:9" x14ac:dyDescent="0.3">
      <c r="B20" s="52">
        <f t="shared" si="0"/>
        <v>9</v>
      </c>
      <c r="C20" s="89" t="s">
        <v>111</v>
      </c>
      <c r="D20" s="90"/>
      <c r="E20" s="92" t="s">
        <v>84</v>
      </c>
      <c r="F20" s="93"/>
      <c r="G20" s="16"/>
      <c r="H20"/>
      <c r="I20"/>
    </row>
    <row r="21" spans="2:9" x14ac:dyDescent="0.3">
      <c r="B21" s="52">
        <f t="shared" si="0"/>
        <v>10</v>
      </c>
      <c r="C21" s="89" t="s">
        <v>129</v>
      </c>
      <c r="D21" s="90"/>
      <c r="E21" s="92" t="s">
        <v>84</v>
      </c>
      <c r="F21" s="93"/>
      <c r="G21" s="16"/>
      <c r="H21"/>
      <c r="I21"/>
    </row>
    <row r="22" spans="2:9" x14ac:dyDescent="0.3">
      <c r="B22" s="52">
        <f t="shared" si="0"/>
        <v>11</v>
      </c>
      <c r="C22" s="89" t="s">
        <v>130</v>
      </c>
      <c r="D22" s="90"/>
      <c r="E22" s="92" t="s">
        <v>84</v>
      </c>
      <c r="F22" s="93"/>
      <c r="G22" s="16"/>
      <c r="H22"/>
      <c r="I22"/>
    </row>
    <row r="23" spans="2:9" x14ac:dyDescent="0.3">
      <c r="B23" s="52">
        <f t="shared" si="0"/>
        <v>12</v>
      </c>
      <c r="C23" s="89" t="s">
        <v>108</v>
      </c>
      <c r="D23" s="90"/>
      <c r="E23" s="92" t="s">
        <v>84</v>
      </c>
      <c r="F23" s="93"/>
      <c r="G23" s="16"/>
      <c r="H23" s="53"/>
      <c r="I23" s="54"/>
    </row>
    <row r="24" spans="2:9" x14ac:dyDescent="0.3">
      <c r="B24" s="52">
        <f t="shared" si="0"/>
        <v>13</v>
      </c>
      <c r="C24" s="89" t="s">
        <v>107</v>
      </c>
      <c r="D24" s="90"/>
      <c r="E24" s="92" t="s">
        <v>84</v>
      </c>
      <c r="F24" s="93"/>
      <c r="G24" s="16"/>
      <c r="H24"/>
      <c r="I24"/>
    </row>
    <row r="25" spans="2:9" x14ac:dyDescent="0.3">
      <c r="B25" s="52">
        <f t="shared" si="0"/>
        <v>14</v>
      </c>
      <c r="C25" s="89" t="s">
        <v>106</v>
      </c>
      <c r="D25" s="90"/>
      <c r="E25" s="92" t="s">
        <v>84</v>
      </c>
      <c r="F25" s="93"/>
      <c r="G25" s="16"/>
      <c r="H25"/>
      <c r="I25"/>
    </row>
    <row r="26" spans="2:9" x14ac:dyDescent="0.3">
      <c r="B26" s="52">
        <f t="shared" si="0"/>
        <v>15</v>
      </c>
      <c r="C26" s="89" t="s">
        <v>104</v>
      </c>
      <c r="D26" s="90"/>
      <c r="E26" s="92" t="s">
        <v>84</v>
      </c>
      <c r="F26" s="93"/>
      <c r="G26" s="16"/>
      <c r="H26"/>
      <c r="I26"/>
    </row>
    <row r="27" spans="2:9" x14ac:dyDescent="0.3">
      <c r="B27" s="52">
        <f t="shared" si="0"/>
        <v>16</v>
      </c>
      <c r="C27" s="89" t="s">
        <v>105</v>
      </c>
      <c r="D27" s="90"/>
      <c r="E27" s="92" t="s">
        <v>84</v>
      </c>
      <c r="F27" s="93"/>
      <c r="G27" s="16"/>
      <c r="H27"/>
      <c r="I27"/>
    </row>
    <row r="28" spans="2:9" x14ac:dyDescent="0.3">
      <c r="C28" s="99"/>
      <c r="D28" s="99"/>
      <c r="E28" s="99"/>
      <c r="F28" s="99"/>
    </row>
    <row r="29" spans="2:9" x14ac:dyDescent="0.3">
      <c r="C29" s="99"/>
      <c r="D29" s="99"/>
      <c r="E29" s="99"/>
      <c r="F29" s="99"/>
    </row>
    <row r="30" spans="2:9" x14ac:dyDescent="0.3">
      <c r="C30" s="99"/>
      <c r="D30" s="99"/>
      <c r="E30" s="99"/>
      <c r="F30" s="99"/>
    </row>
    <row r="31" spans="2:9" x14ac:dyDescent="0.3">
      <c r="C31" s="99"/>
      <c r="D31" s="99"/>
      <c r="E31" s="99"/>
      <c r="F31" s="99"/>
    </row>
    <row r="32" spans="2:9" x14ac:dyDescent="0.3">
      <c r="C32" s="99"/>
      <c r="D32" s="99"/>
      <c r="E32" s="99"/>
      <c r="F32" s="99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topLeftCell="A9" zoomScale="55" zoomScaleNormal="55" workbookViewId="0">
      <selection activeCell="C12" sqref="C12:D49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(3B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L3'!B34</f>
        <v>3B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99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131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136</v>
      </c>
      <c r="D12" s="90"/>
      <c r="E12" s="92" t="s">
        <v>84</v>
      </c>
      <c r="F12" s="93"/>
      <c r="G12" s="16"/>
      <c r="H12" s="89" t="s">
        <v>116</v>
      </c>
      <c r="I12" s="90"/>
    </row>
    <row r="13" spans="2:9" x14ac:dyDescent="0.3">
      <c r="B13" s="63">
        <f>B12+1</f>
        <v>2</v>
      </c>
      <c r="C13" s="89" t="s">
        <v>106</v>
      </c>
      <c r="D13" s="90"/>
      <c r="E13" s="92" t="s">
        <v>84</v>
      </c>
      <c r="F13" s="93"/>
      <c r="G13" s="16"/>
      <c r="H13" s="89" t="s">
        <v>132</v>
      </c>
      <c r="I13" s="90"/>
    </row>
    <row r="14" spans="2:9" x14ac:dyDescent="0.3">
      <c r="B14" s="63">
        <f t="shared" ref="B14:B49" si="0">B13+1</f>
        <v>3</v>
      </c>
      <c r="C14" s="89" t="s">
        <v>107</v>
      </c>
      <c r="D14" s="90"/>
      <c r="E14" s="92" t="s">
        <v>84</v>
      </c>
      <c r="F14" s="93"/>
      <c r="G14" s="16"/>
      <c r="H14" s="89" t="s">
        <v>133</v>
      </c>
      <c r="I14" s="90"/>
    </row>
    <row r="15" spans="2:9" x14ac:dyDescent="0.3">
      <c r="B15" s="63">
        <f t="shared" si="0"/>
        <v>4</v>
      </c>
      <c r="C15" s="89" t="s">
        <v>137</v>
      </c>
      <c r="D15" s="90"/>
      <c r="E15" s="92" t="s">
        <v>84</v>
      </c>
      <c r="F15" s="93"/>
      <c r="G15" s="16"/>
      <c r="H15" s="89" t="s">
        <v>134</v>
      </c>
      <c r="I15" s="90"/>
    </row>
    <row r="16" spans="2:9" x14ac:dyDescent="0.3">
      <c r="B16" s="63">
        <f t="shared" si="0"/>
        <v>5</v>
      </c>
      <c r="C16" s="89" t="s">
        <v>138</v>
      </c>
      <c r="D16" s="90"/>
      <c r="E16" s="92" t="s">
        <v>84</v>
      </c>
      <c r="F16" s="93"/>
      <c r="G16" s="16"/>
      <c r="H16" s="89" t="s">
        <v>135</v>
      </c>
      <c r="I16" s="90"/>
    </row>
    <row r="17" spans="2:9" x14ac:dyDescent="0.3">
      <c r="B17" s="63">
        <f t="shared" si="0"/>
        <v>6</v>
      </c>
      <c r="C17" s="89" t="s">
        <v>139</v>
      </c>
      <c r="D17" s="90"/>
      <c r="E17" s="92" t="s">
        <v>84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140</v>
      </c>
      <c r="D18" s="90"/>
      <c r="E18" s="92" t="s">
        <v>84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141</v>
      </c>
      <c r="D19" s="90"/>
      <c r="E19" s="91" t="s">
        <v>84</v>
      </c>
      <c r="F19" s="91"/>
      <c r="G19" s="16"/>
      <c r="H19"/>
      <c r="I19"/>
    </row>
    <row r="20" spans="2:9" x14ac:dyDescent="0.3">
      <c r="B20" s="63">
        <f t="shared" si="0"/>
        <v>9</v>
      </c>
      <c r="C20" s="89" t="s">
        <v>142</v>
      </c>
      <c r="D20" s="90"/>
      <c r="E20" s="91" t="s">
        <v>84</v>
      </c>
      <c r="F20" s="91"/>
      <c r="G20" s="16"/>
      <c r="H20"/>
      <c r="I20"/>
    </row>
    <row r="21" spans="2:9" x14ac:dyDescent="0.3">
      <c r="B21" s="63">
        <f t="shared" si="0"/>
        <v>10</v>
      </c>
      <c r="C21" s="89" t="s">
        <v>143</v>
      </c>
      <c r="D21" s="90"/>
      <c r="E21" s="91" t="s">
        <v>84</v>
      </c>
      <c r="F21" s="91"/>
      <c r="G21" s="16"/>
      <c r="H21"/>
      <c r="I21"/>
    </row>
    <row r="22" spans="2:9" x14ac:dyDescent="0.3">
      <c r="B22" s="63">
        <f t="shared" si="0"/>
        <v>11</v>
      </c>
      <c r="C22" s="89" t="s">
        <v>144</v>
      </c>
      <c r="D22" s="90"/>
      <c r="E22" s="91" t="s">
        <v>84</v>
      </c>
      <c r="F22" s="91"/>
      <c r="G22" s="16"/>
      <c r="H22"/>
      <c r="I22"/>
    </row>
    <row r="23" spans="2:9" x14ac:dyDescent="0.3">
      <c r="B23" s="63">
        <f t="shared" si="0"/>
        <v>12</v>
      </c>
      <c r="C23" s="89" t="s">
        <v>145</v>
      </c>
      <c r="D23" s="90"/>
      <c r="E23" s="91" t="s">
        <v>84</v>
      </c>
      <c r="F23" s="91"/>
      <c r="G23" s="16"/>
      <c r="H23"/>
      <c r="I23"/>
    </row>
    <row r="24" spans="2:9" x14ac:dyDescent="0.3">
      <c r="B24" s="63">
        <f t="shared" si="0"/>
        <v>13</v>
      </c>
      <c r="C24" s="89" t="s">
        <v>146</v>
      </c>
      <c r="D24" s="90"/>
      <c r="E24" s="91" t="s">
        <v>84</v>
      </c>
      <c r="F24" s="91"/>
      <c r="G24" s="16"/>
      <c r="H24"/>
      <c r="I24"/>
    </row>
    <row r="25" spans="2:9" x14ac:dyDescent="0.3">
      <c r="B25" s="63">
        <f t="shared" si="0"/>
        <v>14</v>
      </c>
      <c r="C25" s="89" t="s">
        <v>110</v>
      </c>
      <c r="D25" s="90"/>
      <c r="E25" s="91" t="s">
        <v>84</v>
      </c>
      <c r="F25" s="91"/>
      <c r="G25" s="16"/>
      <c r="H25"/>
      <c r="I25"/>
    </row>
    <row r="26" spans="2:9" x14ac:dyDescent="0.3">
      <c r="B26" s="63">
        <f t="shared" si="0"/>
        <v>15</v>
      </c>
      <c r="C26" s="89" t="s">
        <v>111</v>
      </c>
      <c r="D26" s="90"/>
      <c r="E26" s="91" t="s">
        <v>84</v>
      </c>
      <c r="F26" s="91"/>
      <c r="G26" s="16"/>
      <c r="H26"/>
      <c r="I26"/>
    </row>
    <row r="27" spans="2:9" x14ac:dyDescent="0.3">
      <c r="B27" s="63">
        <f t="shared" si="0"/>
        <v>16</v>
      </c>
      <c r="C27" s="89" t="s">
        <v>147</v>
      </c>
      <c r="D27" s="90"/>
      <c r="E27" s="91" t="s">
        <v>84</v>
      </c>
      <c r="F27" s="91"/>
      <c r="G27" s="16"/>
      <c r="H27"/>
      <c r="I27"/>
    </row>
    <row r="28" spans="2:9" x14ac:dyDescent="0.3">
      <c r="B28" s="63">
        <f t="shared" si="0"/>
        <v>17</v>
      </c>
      <c r="C28" s="89" t="s">
        <v>148</v>
      </c>
      <c r="D28" s="90"/>
      <c r="E28" s="91" t="s">
        <v>84</v>
      </c>
      <c r="F28" s="91"/>
      <c r="G28" s="16"/>
      <c r="H28"/>
      <c r="I28"/>
    </row>
    <row r="29" spans="2:9" x14ac:dyDescent="0.3">
      <c r="B29" s="63">
        <f t="shared" si="0"/>
        <v>18</v>
      </c>
      <c r="C29" s="89" t="s">
        <v>144</v>
      </c>
      <c r="D29" s="90"/>
      <c r="E29" s="91" t="s">
        <v>84</v>
      </c>
      <c r="F29" s="91"/>
      <c r="G29" s="16"/>
      <c r="H29"/>
      <c r="I29"/>
    </row>
    <row r="30" spans="2:9" x14ac:dyDescent="0.3">
      <c r="B30" s="63">
        <f t="shared" si="0"/>
        <v>19</v>
      </c>
      <c r="C30" s="89" t="s">
        <v>112</v>
      </c>
      <c r="D30" s="90"/>
      <c r="E30" s="91" t="s">
        <v>84</v>
      </c>
      <c r="F30" s="91"/>
    </row>
    <row r="31" spans="2:9" x14ac:dyDescent="0.3">
      <c r="B31" s="63">
        <f t="shared" si="0"/>
        <v>20</v>
      </c>
      <c r="C31" s="89" t="s">
        <v>113</v>
      </c>
      <c r="D31" s="90"/>
      <c r="E31" s="91" t="s">
        <v>84</v>
      </c>
      <c r="F31" s="91"/>
    </row>
    <row r="32" spans="2:9" x14ac:dyDescent="0.3">
      <c r="B32" s="63">
        <f t="shared" si="0"/>
        <v>21</v>
      </c>
      <c r="C32" s="89" t="s">
        <v>149</v>
      </c>
      <c r="D32" s="90"/>
      <c r="E32" s="91" t="s">
        <v>84</v>
      </c>
      <c r="F32" s="91"/>
    </row>
    <row r="33" spans="2:6" x14ac:dyDescent="0.3">
      <c r="B33" s="63">
        <f t="shared" si="0"/>
        <v>22</v>
      </c>
      <c r="C33" s="89" t="s">
        <v>150</v>
      </c>
      <c r="D33" s="90"/>
      <c r="E33" s="91" t="s">
        <v>84</v>
      </c>
      <c r="F33" s="91"/>
    </row>
    <row r="34" spans="2:6" x14ac:dyDescent="0.3">
      <c r="B34" s="63">
        <f t="shared" si="0"/>
        <v>23</v>
      </c>
      <c r="C34" s="89" t="s">
        <v>151</v>
      </c>
      <c r="D34" s="90"/>
      <c r="E34" s="91" t="s">
        <v>84</v>
      </c>
      <c r="F34" s="91"/>
    </row>
    <row r="35" spans="2:6" x14ac:dyDescent="0.3">
      <c r="B35" s="63">
        <f t="shared" si="0"/>
        <v>24</v>
      </c>
      <c r="C35" s="89" t="s">
        <v>152</v>
      </c>
      <c r="D35" s="90"/>
      <c r="E35" s="91" t="s">
        <v>84</v>
      </c>
      <c r="F35" s="91"/>
    </row>
    <row r="36" spans="2:6" x14ac:dyDescent="0.3">
      <c r="B36" s="63">
        <f t="shared" si="0"/>
        <v>25</v>
      </c>
      <c r="C36" s="89" t="s">
        <v>153</v>
      </c>
      <c r="D36" s="90"/>
      <c r="E36" s="91" t="s">
        <v>84</v>
      </c>
      <c r="F36" s="91"/>
    </row>
    <row r="37" spans="2:6" x14ac:dyDescent="0.3">
      <c r="B37" s="63">
        <f t="shared" si="0"/>
        <v>26</v>
      </c>
      <c r="C37" s="89" t="s">
        <v>154</v>
      </c>
      <c r="D37" s="90"/>
      <c r="E37" s="91" t="s">
        <v>84</v>
      </c>
      <c r="F37" s="91"/>
    </row>
    <row r="38" spans="2:6" x14ac:dyDescent="0.3">
      <c r="B38" s="63">
        <f t="shared" si="0"/>
        <v>27</v>
      </c>
      <c r="C38" s="89" t="s">
        <v>160</v>
      </c>
      <c r="D38" s="90"/>
      <c r="E38" s="91" t="s">
        <v>84</v>
      </c>
      <c r="F38" s="91"/>
    </row>
    <row r="39" spans="2:6" x14ac:dyDescent="0.3">
      <c r="B39" s="63">
        <f t="shared" si="0"/>
        <v>28</v>
      </c>
      <c r="C39" s="89" t="s">
        <v>155</v>
      </c>
      <c r="D39" s="90"/>
      <c r="E39" s="91" t="s">
        <v>84</v>
      </c>
      <c r="F39" s="91"/>
    </row>
    <row r="40" spans="2:6" x14ac:dyDescent="0.3">
      <c r="B40" s="63">
        <f t="shared" si="0"/>
        <v>29</v>
      </c>
      <c r="C40" s="89" t="s">
        <v>156</v>
      </c>
      <c r="D40" s="90"/>
      <c r="E40" s="91" t="s">
        <v>84</v>
      </c>
      <c r="F40" s="91"/>
    </row>
    <row r="41" spans="2:6" x14ac:dyDescent="0.3">
      <c r="B41" s="63">
        <f t="shared" si="0"/>
        <v>30</v>
      </c>
      <c r="C41" s="89" t="s">
        <v>157</v>
      </c>
      <c r="D41" s="90"/>
      <c r="E41" s="91" t="s">
        <v>84</v>
      </c>
      <c r="F41" s="91"/>
    </row>
    <row r="42" spans="2:6" x14ac:dyDescent="0.3">
      <c r="B42" s="63">
        <f t="shared" si="0"/>
        <v>31</v>
      </c>
      <c r="C42" s="89" t="s">
        <v>161</v>
      </c>
      <c r="D42" s="90"/>
      <c r="E42" s="91" t="s">
        <v>84</v>
      </c>
      <c r="F42" s="91"/>
    </row>
    <row r="43" spans="2:6" x14ac:dyDescent="0.3">
      <c r="B43" s="63">
        <f t="shared" si="0"/>
        <v>32</v>
      </c>
      <c r="C43" s="89" t="s">
        <v>162</v>
      </c>
      <c r="D43" s="90"/>
      <c r="E43" s="91" t="s">
        <v>84</v>
      </c>
      <c r="F43" s="91"/>
    </row>
    <row r="44" spans="2:6" x14ac:dyDescent="0.3">
      <c r="B44" s="63">
        <f t="shared" si="0"/>
        <v>33</v>
      </c>
      <c r="C44" s="89" t="s">
        <v>158</v>
      </c>
      <c r="D44" s="90"/>
      <c r="E44" s="91" t="s">
        <v>84</v>
      </c>
      <c r="F44" s="91"/>
    </row>
    <row r="45" spans="2:6" x14ac:dyDescent="0.3">
      <c r="B45" s="63">
        <f t="shared" si="0"/>
        <v>34</v>
      </c>
      <c r="C45" s="89" t="s">
        <v>119</v>
      </c>
      <c r="D45" s="90"/>
      <c r="E45" s="91" t="s">
        <v>84</v>
      </c>
      <c r="F45" s="91"/>
    </row>
    <row r="46" spans="2:6" x14ac:dyDescent="0.3">
      <c r="B46" s="63">
        <f t="shared" si="0"/>
        <v>35</v>
      </c>
      <c r="C46" s="89" t="s">
        <v>120</v>
      </c>
      <c r="D46" s="90"/>
      <c r="E46" s="91" t="s">
        <v>84</v>
      </c>
      <c r="F46" s="91"/>
    </row>
    <row r="47" spans="2:6" x14ac:dyDescent="0.3">
      <c r="B47" s="63">
        <f t="shared" si="0"/>
        <v>36</v>
      </c>
      <c r="C47" s="89" t="s">
        <v>121</v>
      </c>
      <c r="D47" s="90"/>
      <c r="E47" s="91" t="s">
        <v>84</v>
      </c>
      <c r="F47" s="91"/>
    </row>
    <row r="48" spans="2:6" x14ac:dyDescent="0.3">
      <c r="B48" s="63">
        <f t="shared" si="0"/>
        <v>37</v>
      </c>
      <c r="C48" s="89" t="s">
        <v>116</v>
      </c>
      <c r="D48" s="90"/>
      <c r="E48" s="91" t="s">
        <v>84</v>
      </c>
      <c r="F48" s="91"/>
    </row>
    <row r="49" spans="2:6" x14ac:dyDescent="0.3">
      <c r="B49" s="63">
        <f t="shared" si="0"/>
        <v>38</v>
      </c>
      <c r="C49" s="89" t="s">
        <v>159</v>
      </c>
      <c r="D49" s="90"/>
      <c r="E49" s="91" t="s">
        <v>84</v>
      </c>
      <c r="F49" s="91"/>
    </row>
  </sheetData>
  <mergeCells count="90">
    <mergeCell ref="C49:D49"/>
    <mergeCell ref="E49:F49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topLeftCell="A10" zoomScale="70" zoomScaleNormal="70" workbookViewId="0">
      <selection activeCell="C12" sqref="C12:D4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(3B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L3'!B35</f>
        <v>3B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131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99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116</v>
      </c>
      <c r="D12" s="90"/>
      <c r="E12" s="92" t="s">
        <v>84</v>
      </c>
      <c r="F12" s="93"/>
      <c r="G12" s="16"/>
      <c r="H12" s="91" t="s">
        <v>163</v>
      </c>
      <c r="I12" s="91"/>
    </row>
    <row r="13" spans="2:9" x14ac:dyDescent="0.3">
      <c r="B13" s="63">
        <f>B12+1</f>
        <v>2</v>
      </c>
      <c r="C13" s="89" t="s">
        <v>152</v>
      </c>
      <c r="D13" s="90"/>
      <c r="E13" s="92" t="s">
        <v>84</v>
      </c>
      <c r="F13" s="93"/>
      <c r="G13" s="16"/>
      <c r="H13" s="89" t="s">
        <v>164</v>
      </c>
      <c r="I13" s="90"/>
    </row>
    <row r="14" spans="2:9" x14ac:dyDescent="0.3">
      <c r="B14" s="63">
        <f t="shared" ref="B14:B48" si="0">B13+1</f>
        <v>3</v>
      </c>
      <c r="C14" s="89" t="s">
        <v>167</v>
      </c>
      <c r="D14" s="90"/>
      <c r="E14" s="92" t="s">
        <v>84</v>
      </c>
      <c r="F14" s="93"/>
      <c r="G14" s="16"/>
      <c r="H14" s="89" t="s">
        <v>165</v>
      </c>
      <c r="I14" s="90"/>
    </row>
    <row r="15" spans="2:9" x14ac:dyDescent="0.3">
      <c r="B15" s="63">
        <f t="shared" si="0"/>
        <v>4</v>
      </c>
      <c r="C15" s="89" t="s">
        <v>126</v>
      </c>
      <c r="D15" s="90"/>
      <c r="E15" s="92" t="s">
        <v>84</v>
      </c>
      <c r="F15" s="93"/>
      <c r="G15" s="16"/>
      <c r="H15" s="89" t="s">
        <v>166</v>
      </c>
      <c r="I15" s="90"/>
    </row>
    <row r="16" spans="2:9" x14ac:dyDescent="0.3">
      <c r="B16" s="63">
        <f t="shared" si="0"/>
        <v>5</v>
      </c>
      <c r="C16" s="89" t="s">
        <v>127</v>
      </c>
      <c r="D16" s="90"/>
      <c r="E16" s="92" t="s">
        <v>84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115</v>
      </c>
      <c r="D17" s="90"/>
      <c r="E17" s="92" t="s">
        <v>84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114</v>
      </c>
      <c r="D18" s="90"/>
      <c r="E18" s="92" t="s">
        <v>84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168</v>
      </c>
      <c r="D19" s="90"/>
      <c r="E19" s="92" t="s">
        <v>84</v>
      </c>
      <c r="F19" s="93"/>
      <c r="G19" s="16"/>
      <c r="H19"/>
      <c r="I19"/>
    </row>
    <row r="20" spans="2:9" x14ac:dyDescent="0.3">
      <c r="B20" s="63">
        <f t="shared" si="0"/>
        <v>9</v>
      </c>
      <c r="C20" s="89" t="s">
        <v>169</v>
      </c>
      <c r="D20" s="90"/>
      <c r="E20" s="92" t="s">
        <v>84</v>
      </c>
      <c r="F20" s="93"/>
      <c r="G20" s="16"/>
      <c r="H20"/>
      <c r="I20"/>
    </row>
    <row r="21" spans="2:9" x14ac:dyDescent="0.3">
      <c r="B21" s="63">
        <f t="shared" si="0"/>
        <v>10</v>
      </c>
      <c r="C21" s="89" t="s">
        <v>157</v>
      </c>
      <c r="D21" s="90"/>
      <c r="E21" s="92" t="s">
        <v>84</v>
      </c>
      <c r="F21" s="93"/>
      <c r="G21" s="16"/>
      <c r="H21"/>
      <c r="I21"/>
    </row>
    <row r="22" spans="2:9" x14ac:dyDescent="0.3">
      <c r="B22" s="63">
        <f t="shared" si="0"/>
        <v>11</v>
      </c>
      <c r="C22" s="89" t="s">
        <v>160</v>
      </c>
      <c r="D22" s="90"/>
      <c r="E22" s="92" t="s">
        <v>84</v>
      </c>
      <c r="F22" s="93"/>
      <c r="G22" s="16"/>
      <c r="H22"/>
      <c r="I22"/>
    </row>
    <row r="23" spans="2:9" x14ac:dyDescent="0.3">
      <c r="B23" s="63">
        <f t="shared" si="0"/>
        <v>12</v>
      </c>
      <c r="C23" s="89" t="s">
        <v>154</v>
      </c>
      <c r="D23" s="90"/>
      <c r="E23" s="92" t="s">
        <v>84</v>
      </c>
      <c r="F23" s="93"/>
      <c r="G23" s="16"/>
      <c r="H23" s="53"/>
      <c r="I23" s="54"/>
    </row>
    <row r="24" spans="2:9" x14ac:dyDescent="0.3">
      <c r="B24" s="63">
        <f t="shared" si="0"/>
        <v>13</v>
      </c>
      <c r="C24" s="89" t="s">
        <v>153</v>
      </c>
      <c r="D24" s="90"/>
      <c r="E24" s="92" t="s">
        <v>84</v>
      </c>
      <c r="F24" s="93"/>
      <c r="G24" s="16"/>
      <c r="H24"/>
      <c r="I24"/>
    </row>
    <row r="25" spans="2:9" x14ac:dyDescent="0.3">
      <c r="B25" s="63">
        <f t="shared" si="0"/>
        <v>14</v>
      </c>
      <c r="C25" s="89" t="s">
        <v>152</v>
      </c>
      <c r="D25" s="90"/>
      <c r="E25" s="92" t="s">
        <v>84</v>
      </c>
      <c r="F25" s="93"/>
      <c r="G25" s="16"/>
      <c r="H25"/>
      <c r="I25"/>
    </row>
    <row r="26" spans="2:9" x14ac:dyDescent="0.3">
      <c r="B26" s="63">
        <f t="shared" si="0"/>
        <v>15</v>
      </c>
      <c r="C26" s="89" t="s">
        <v>151</v>
      </c>
      <c r="D26" s="90"/>
      <c r="E26" s="92" t="s">
        <v>84</v>
      </c>
      <c r="F26" s="93"/>
      <c r="G26" s="16"/>
      <c r="H26"/>
      <c r="I26"/>
    </row>
    <row r="27" spans="2:9" x14ac:dyDescent="0.3">
      <c r="B27" s="63">
        <f t="shared" si="0"/>
        <v>16</v>
      </c>
      <c r="C27" s="89" t="s">
        <v>170</v>
      </c>
      <c r="D27" s="90"/>
      <c r="E27" s="92" t="s">
        <v>84</v>
      </c>
      <c r="F27" s="93"/>
      <c r="G27" s="16"/>
      <c r="H27"/>
      <c r="I27"/>
    </row>
    <row r="28" spans="2:9" x14ac:dyDescent="0.3">
      <c r="B28" s="63">
        <f t="shared" si="0"/>
        <v>17</v>
      </c>
      <c r="C28" s="89" t="s">
        <v>149</v>
      </c>
      <c r="D28" s="90"/>
      <c r="E28" s="92" t="s">
        <v>84</v>
      </c>
      <c r="F28" s="93"/>
    </row>
    <row r="29" spans="2:9" x14ac:dyDescent="0.3">
      <c r="B29" s="63">
        <f t="shared" si="0"/>
        <v>18</v>
      </c>
      <c r="C29" s="89" t="s">
        <v>113</v>
      </c>
      <c r="D29" s="90"/>
      <c r="E29" s="92" t="s">
        <v>84</v>
      </c>
      <c r="F29" s="93"/>
    </row>
    <row r="30" spans="2:9" x14ac:dyDescent="0.3">
      <c r="B30" s="63">
        <f>B29+1</f>
        <v>19</v>
      </c>
      <c r="C30" s="89" t="s">
        <v>112</v>
      </c>
      <c r="D30" s="90"/>
      <c r="E30" s="92" t="s">
        <v>84</v>
      </c>
      <c r="F30" s="93"/>
    </row>
    <row r="31" spans="2:9" x14ac:dyDescent="0.3">
      <c r="B31" s="63">
        <f>B30+1</f>
        <v>20</v>
      </c>
      <c r="C31" s="89" t="s">
        <v>144</v>
      </c>
      <c r="D31" s="90"/>
      <c r="E31" s="92" t="s">
        <v>84</v>
      </c>
      <c r="F31" s="93"/>
    </row>
    <row r="32" spans="2:9" x14ac:dyDescent="0.3">
      <c r="B32" s="63">
        <f t="shared" si="0"/>
        <v>21</v>
      </c>
      <c r="C32" s="89" t="s">
        <v>148</v>
      </c>
      <c r="D32" s="90"/>
      <c r="E32" s="92" t="s">
        <v>84</v>
      </c>
      <c r="F32" s="93"/>
    </row>
    <row r="33" spans="2:6" x14ac:dyDescent="0.3">
      <c r="B33" s="63">
        <f>B32+1</f>
        <v>22</v>
      </c>
      <c r="C33" s="89" t="s">
        <v>171</v>
      </c>
      <c r="D33" s="90"/>
      <c r="E33" s="92" t="s">
        <v>84</v>
      </c>
      <c r="F33" s="93"/>
    </row>
    <row r="34" spans="2:6" x14ac:dyDescent="0.3">
      <c r="B34" s="63">
        <f t="shared" si="0"/>
        <v>23</v>
      </c>
      <c r="C34" s="89" t="s">
        <v>172</v>
      </c>
      <c r="D34" s="90"/>
      <c r="E34" s="92" t="s">
        <v>84</v>
      </c>
      <c r="F34" s="93"/>
    </row>
    <row r="35" spans="2:6" x14ac:dyDescent="0.3">
      <c r="B35" s="63">
        <f t="shared" si="0"/>
        <v>24</v>
      </c>
      <c r="C35" s="89" t="s">
        <v>110</v>
      </c>
      <c r="D35" s="90"/>
      <c r="E35" s="92" t="s">
        <v>84</v>
      </c>
      <c r="F35" s="93"/>
    </row>
    <row r="36" spans="2:6" x14ac:dyDescent="0.3">
      <c r="B36" s="63">
        <f t="shared" si="0"/>
        <v>25</v>
      </c>
      <c r="C36" s="89" t="s">
        <v>146</v>
      </c>
      <c r="D36" s="90"/>
      <c r="E36" s="92" t="s">
        <v>84</v>
      </c>
      <c r="F36" s="93"/>
    </row>
    <row r="37" spans="2:6" x14ac:dyDescent="0.3">
      <c r="B37" s="63">
        <f t="shared" si="0"/>
        <v>26</v>
      </c>
      <c r="C37" s="89" t="s">
        <v>173</v>
      </c>
      <c r="D37" s="90"/>
      <c r="E37" s="92" t="s">
        <v>84</v>
      </c>
      <c r="F37" s="93"/>
    </row>
    <row r="38" spans="2:6" x14ac:dyDescent="0.3">
      <c r="B38" s="63">
        <f t="shared" si="0"/>
        <v>27</v>
      </c>
      <c r="C38" s="89" t="s">
        <v>144</v>
      </c>
      <c r="D38" s="90"/>
      <c r="E38" s="92" t="s">
        <v>84</v>
      </c>
      <c r="F38" s="93"/>
    </row>
    <row r="39" spans="2:6" x14ac:dyDescent="0.3">
      <c r="B39" s="63">
        <f t="shared" si="0"/>
        <v>28</v>
      </c>
      <c r="C39" s="89" t="s">
        <v>143</v>
      </c>
      <c r="D39" s="90"/>
      <c r="E39" s="92" t="s">
        <v>84</v>
      </c>
      <c r="F39" s="93"/>
    </row>
    <row r="40" spans="2:6" x14ac:dyDescent="0.3">
      <c r="B40" s="63">
        <f t="shared" si="0"/>
        <v>29</v>
      </c>
      <c r="C40" s="89" t="s">
        <v>142</v>
      </c>
      <c r="D40" s="90"/>
      <c r="E40" s="92" t="s">
        <v>84</v>
      </c>
      <c r="F40" s="93"/>
    </row>
    <row r="41" spans="2:6" x14ac:dyDescent="0.3">
      <c r="B41" s="63">
        <f t="shared" si="0"/>
        <v>30</v>
      </c>
      <c r="C41" s="89" t="s">
        <v>141</v>
      </c>
      <c r="D41" s="90"/>
      <c r="E41" s="92" t="s">
        <v>84</v>
      </c>
      <c r="F41" s="93"/>
    </row>
    <row r="42" spans="2:6" x14ac:dyDescent="0.3">
      <c r="B42" s="63">
        <f t="shared" si="0"/>
        <v>31</v>
      </c>
      <c r="C42" s="89" t="s">
        <v>177</v>
      </c>
      <c r="D42" s="90"/>
      <c r="E42" s="92" t="s">
        <v>84</v>
      </c>
      <c r="F42" s="93"/>
    </row>
    <row r="43" spans="2:6" x14ac:dyDescent="0.3">
      <c r="B43" s="63">
        <f t="shared" si="0"/>
        <v>32</v>
      </c>
      <c r="C43" s="89" t="s">
        <v>139</v>
      </c>
      <c r="D43" s="90"/>
      <c r="E43" s="92" t="s">
        <v>84</v>
      </c>
      <c r="F43" s="93"/>
    </row>
    <row r="44" spans="2:6" x14ac:dyDescent="0.3">
      <c r="B44" s="63">
        <f t="shared" si="0"/>
        <v>33</v>
      </c>
      <c r="C44" s="89" t="s">
        <v>174</v>
      </c>
      <c r="D44" s="90"/>
      <c r="E44" s="92" t="s">
        <v>84</v>
      </c>
      <c r="F44" s="93"/>
    </row>
    <row r="45" spans="2:6" x14ac:dyDescent="0.3">
      <c r="B45" s="63">
        <f t="shared" si="0"/>
        <v>34</v>
      </c>
      <c r="C45" s="89" t="s">
        <v>175</v>
      </c>
      <c r="D45" s="90"/>
      <c r="E45" s="92" t="s">
        <v>84</v>
      </c>
      <c r="F45" s="93"/>
    </row>
    <row r="46" spans="2:6" x14ac:dyDescent="0.3">
      <c r="B46" s="63">
        <f t="shared" si="0"/>
        <v>35</v>
      </c>
      <c r="C46" s="89" t="s">
        <v>107</v>
      </c>
      <c r="D46" s="90"/>
      <c r="E46" s="92" t="s">
        <v>84</v>
      </c>
      <c r="F46" s="93"/>
    </row>
    <row r="47" spans="2:6" x14ac:dyDescent="0.3">
      <c r="B47" s="63">
        <f t="shared" si="0"/>
        <v>36</v>
      </c>
      <c r="C47" s="89" t="s">
        <v>106</v>
      </c>
      <c r="D47" s="90"/>
      <c r="E47" s="92" t="s">
        <v>84</v>
      </c>
      <c r="F47" s="93"/>
    </row>
    <row r="48" spans="2:6" x14ac:dyDescent="0.3">
      <c r="B48" s="63">
        <f t="shared" si="0"/>
        <v>37</v>
      </c>
      <c r="C48" s="89" t="s">
        <v>176</v>
      </c>
      <c r="D48" s="90"/>
      <c r="E48" s="92" t="s">
        <v>84</v>
      </c>
      <c r="F48" s="93"/>
    </row>
  </sheetData>
  <mergeCells count="88">
    <mergeCell ref="C47:D47"/>
    <mergeCell ref="E47:F47"/>
    <mergeCell ref="C48:D48"/>
    <mergeCell ref="E48:F48"/>
    <mergeCell ref="C38:D38"/>
    <mergeCell ref="E38:F38"/>
    <mergeCell ref="C40:D40"/>
    <mergeCell ref="E40:F40"/>
    <mergeCell ref="C41:D41"/>
    <mergeCell ref="E41:F41"/>
    <mergeCell ref="C42:D42"/>
    <mergeCell ref="E42:F42"/>
    <mergeCell ref="C39:D39"/>
    <mergeCell ref="E39:F39"/>
    <mergeCell ref="E30:F30"/>
    <mergeCell ref="C30:D30"/>
    <mergeCell ref="C46:D46"/>
    <mergeCell ref="E46:F46"/>
    <mergeCell ref="C35:D35"/>
    <mergeCell ref="E35:F35"/>
    <mergeCell ref="C36:D36"/>
    <mergeCell ref="E36:F36"/>
    <mergeCell ref="C37:D37"/>
    <mergeCell ref="E37:F37"/>
    <mergeCell ref="C43:D43"/>
    <mergeCell ref="E43:F43"/>
    <mergeCell ref="C44:D44"/>
    <mergeCell ref="E44:F44"/>
    <mergeCell ref="C45:D45"/>
    <mergeCell ref="E45:F45"/>
    <mergeCell ref="C34:D34"/>
    <mergeCell ref="E34:F3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C12" sqref="C12:D29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(3C - Ida)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L3'!B36</f>
        <v>3C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99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100</v>
      </c>
      <c r="E8" s="96"/>
      <c r="F8" s="96"/>
      <c r="G8" s="96"/>
      <c r="H8" s="96"/>
      <c r="I8" s="96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136</v>
      </c>
      <c r="D12" s="90"/>
      <c r="E12" s="92" t="s">
        <v>84</v>
      </c>
      <c r="F12" s="93"/>
      <c r="G12" s="16"/>
      <c r="H12" s="89" t="s">
        <v>97</v>
      </c>
      <c r="I12" s="90"/>
    </row>
    <row r="13" spans="2:9" x14ac:dyDescent="0.3">
      <c r="B13" s="63">
        <f>B12+1</f>
        <v>2</v>
      </c>
      <c r="C13" s="89" t="s">
        <v>106</v>
      </c>
      <c r="D13" s="90"/>
      <c r="E13" s="92" t="s">
        <v>84</v>
      </c>
      <c r="F13" s="93"/>
      <c r="G13" s="16"/>
      <c r="H13" s="89" t="s">
        <v>101</v>
      </c>
      <c r="I13" s="90"/>
    </row>
    <row r="14" spans="2:9" x14ac:dyDescent="0.3">
      <c r="B14" s="63">
        <f t="shared" ref="B14:B29" si="0">B13+1</f>
        <v>3</v>
      </c>
      <c r="C14" s="89" t="s">
        <v>107</v>
      </c>
      <c r="D14" s="90"/>
      <c r="E14" s="92" t="s">
        <v>84</v>
      </c>
      <c r="F14" s="93"/>
      <c r="G14" s="16"/>
      <c r="H14" s="89" t="s">
        <v>102</v>
      </c>
      <c r="I14" s="90"/>
    </row>
    <row r="15" spans="2:9" x14ac:dyDescent="0.3">
      <c r="B15" s="63">
        <f t="shared" si="0"/>
        <v>4</v>
      </c>
      <c r="C15" s="89" t="s">
        <v>108</v>
      </c>
      <c r="D15" s="90"/>
      <c r="E15" s="92" t="s">
        <v>84</v>
      </c>
      <c r="F15" s="93"/>
      <c r="G15" s="16"/>
      <c r="H15" s="89" t="s">
        <v>103</v>
      </c>
      <c r="I15" s="90"/>
    </row>
    <row r="16" spans="2:9" x14ac:dyDescent="0.3">
      <c r="B16" s="63">
        <f t="shared" si="0"/>
        <v>5</v>
      </c>
      <c r="C16" s="89" t="s">
        <v>130</v>
      </c>
      <c r="D16" s="90"/>
      <c r="E16" s="92" t="s">
        <v>84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110</v>
      </c>
      <c r="D17" s="90"/>
      <c r="E17" s="92" t="s">
        <v>84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111</v>
      </c>
      <c r="D18" s="90"/>
      <c r="E18" s="92" t="s">
        <v>84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112</v>
      </c>
      <c r="D19" s="90"/>
      <c r="E19" s="91" t="s">
        <v>84</v>
      </c>
      <c r="F19" s="91"/>
      <c r="G19" s="16"/>
      <c r="H19"/>
      <c r="I19"/>
    </row>
    <row r="20" spans="2:9" x14ac:dyDescent="0.3">
      <c r="B20" s="63">
        <f t="shared" si="0"/>
        <v>9</v>
      </c>
      <c r="C20" s="89" t="s">
        <v>113</v>
      </c>
      <c r="D20" s="90"/>
      <c r="E20" s="91" t="s">
        <v>84</v>
      </c>
      <c r="F20" s="91"/>
      <c r="G20" s="16"/>
      <c r="H20"/>
      <c r="I20"/>
    </row>
    <row r="21" spans="2:9" x14ac:dyDescent="0.3">
      <c r="B21" s="63">
        <f t="shared" si="0"/>
        <v>10</v>
      </c>
      <c r="C21" s="89" t="s">
        <v>114</v>
      </c>
      <c r="D21" s="90"/>
      <c r="E21" s="91" t="s">
        <v>84</v>
      </c>
      <c r="F21" s="91"/>
      <c r="G21" s="16"/>
      <c r="H21"/>
      <c r="I21"/>
    </row>
    <row r="22" spans="2:9" x14ac:dyDescent="0.3">
      <c r="B22" s="63">
        <f t="shared" si="0"/>
        <v>11</v>
      </c>
      <c r="C22" s="89" t="s">
        <v>115</v>
      </c>
      <c r="D22" s="90"/>
      <c r="E22" s="91" t="s">
        <v>84</v>
      </c>
      <c r="F22" s="91"/>
      <c r="G22" s="16"/>
      <c r="H22"/>
      <c r="I22"/>
    </row>
    <row r="23" spans="2:9" x14ac:dyDescent="0.3">
      <c r="B23" s="63">
        <f t="shared" si="0"/>
        <v>12</v>
      </c>
      <c r="C23" s="89" t="s">
        <v>116</v>
      </c>
      <c r="D23" s="90"/>
      <c r="E23" s="91" t="s">
        <v>84</v>
      </c>
      <c r="F23" s="91"/>
      <c r="G23" s="16"/>
      <c r="H23"/>
      <c r="I23"/>
    </row>
    <row r="24" spans="2:9" x14ac:dyDescent="0.3">
      <c r="B24" s="63">
        <f t="shared" si="0"/>
        <v>13</v>
      </c>
      <c r="C24" s="89" t="s">
        <v>117</v>
      </c>
      <c r="D24" s="90"/>
      <c r="E24" s="91" t="s">
        <v>84</v>
      </c>
      <c r="F24" s="91"/>
      <c r="G24" s="16"/>
      <c r="H24"/>
      <c r="I24"/>
    </row>
    <row r="25" spans="2:9" x14ac:dyDescent="0.3">
      <c r="B25" s="63">
        <f t="shared" si="0"/>
        <v>14</v>
      </c>
      <c r="C25" s="89" t="s">
        <v>118</v>
      </c>
      <c r="D25" s="90"/>
      <c r="E25" s="91" t="s">
        <v>84</v>
      </c>
      <c r="F25" s="91"/>
      <c r="G25" s="16"/>
      <c r="H25"/>
      <c r="I25"/>
    </row>
    <row r="26" spans="2:9" x14ac:dyDescent="0.3">
      <c r="B26" s="63">
        <f t="shared" si="0"/>
        <v>15</v>
      </c>
      <c r="C26" s="89" t="s">
        <v>119</v>
      </c>
      <c r="D26" s="90"/>
      <c r="E26" s="91" t="s">
        <v>84</v>
      </c>
      <c r="F26" s="91"/>
      <c r="G26" s="16"/>
      <c r="H26"/>
      <c r="I26"/>
    </row>
    <row r="27" spans="2:9" x14ac:dyDescent="0.3">
      <c r="B27" s="63">
        <f t="shared" si="0"/>
        <v>16</v>
      </c>
      <c r="C27" s="89" t="s">
        <v>120</v>
      </c>
      <c r="D27" s="90"/>
      <c r="E27" s="91" t="s">
        <v>84</v>
      </c>
      <c r="F27" s="91"/>
      <c r="G27" s="16"/>
      <c r="H27"/>
      <c r="I27"/>
    </row>
    <row r="28" spans="2:9" x14ac:dyDescent="0.3">
      <c r="B28" s="63">
        <f t="shared" si="0"/>
        <v>17</v>
      </c>
      <c r="C28" s="89" t="s">
        <v>121</v>
      </c>
      <c r="D28" s="90"/>
      <c r="E28" s="91" t="s">
        <v>84</v>
      </c>
      <c r="F28" s="91"/>
      <c r="G28" s="16"/>
      <c r="H28"/>
      <c r="I28"/>
    </row>
    <row r="29" spans="2:9" x14ac:dyDescent="0.3">
      <c r="B29" s="63">
        <f t="shared" si="0"/>
        <v>18</v>
      </c>
      <c r="C29" s="89" t="s">
        <v>116</v>
      </c>
      <c r="D29" s="90"/>
      <c r="E29" s="91" t="s">
        <v>84</v>
      </c>
      <c r="F29" s="91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4" t="str">
        <f>"DETALLE DEL SERVICIO ("&amp;B5&amp;" - "&amp;C5&amp;")"</f>
        <v>DETALLE DEL SERVICIO (3C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L3'!B37</f>
        <v>3C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5" t="s">
        <v>41</v>
      </c>
      <c r="C7" s="95"/>
      <c r="D7" s="96" t="s">
        <v>100</v>
      </c>
      <c r="E7" s="96"/>
      <c r="F7" s="96"/>
      <c r="G7" s="96"/>
      <c r="H7" s="96"/>
      <c r="I7" s="96"/>
    </row>
    <row r="8" spans="2:9" x14ac:dyDescent="0.3">
      <c r="B8" s="95" t="s">
        <v>42</v>
      </c>
      <c r="C8" s="95"/>
      <c r="D8" s="96" t="s">
        <v>99</v>
      </c>
      <c r="E8" s="96"/>
      <c r="F8" s="96"/>
      <c r="G8" s="96"/>
      <c r="H8" s="96"/>
      <c r="I8" s="96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89" t="s">
        <v>152</v>
      </c>
      <c r="D12" s="90"/>
      <c r="E12" s="92" t="s">
        <v>84</v>
      </c>
      <c r="F12" s="93"/>
      <c r="G12" s="16"/>
      <c r="H12" s="91" t="s">
        <v>122</v>
      </c>
      <c r="I12" s="91"/>
    </row>
    <row r="13" spans="2:9" x14ac:dyDescent="0.3">
      <c r="B13" s="63">
        <f>B12+1</f>
        <v>2</v>
      </c>
      <c r="C13" s="89" t="s">
        <v>167</v>
      </c>
      <c r="D13" s="90"/>
      <c r="E13" s="92" t="s">
        <v>84</v>
      </c>
      <c r="F13" s="93"/>
      <c r="G13" s="16"/>
      <c r="H13" s="89" t="s">
        <v>101</v>
      </c>
      <c r="I13" s="90"/>
    </row>
    <row r="14" spans="2:9" x14ac:dyDescent="0.3">
      <c r="B14" s="63">
        <f t="shared" ref="B14:B26" si="0">B13+1</f>
        <v>3</v>
      </c>
      <c r="C14" s="89" t="s">
        <v>126</v>
      </c>
      <c r="D14" s="90"/>
      <c r="E14" s="92" t="s">
        <v>84</v>
      </c>
      <c r="F14" s="93"/>
      <c r="G14" s="16"/>
      <c r="H14" s="89" t="s">
        <v>123</v>
      </c>
      <c r="I14" s="90"/>
    </row>
    <row r="15" spans="2:9" x14ac:dyDescent="0.3">
      <c r="B15" s="63">
        <f t="shared" si="0"/>
        <v>4</v>
      </c>
      <c r="C15" s="89" t="s">
        <v>127</v>
      </c>
      <c r="D15" s="90"/>
      <c r="E15" s="92" t="s">
        <v>84</v>
      </c>
      <c r="F15" s="93"/>
      <c r="G15" s="16"/>
      <c r="H15" s="89" t="s">
        <v>124</v>
      </c>
      <c r="I15" s="90"/>
    </row>
    <row r="16" spans="2:9" x14ac:dyDescent="0.3">
      <c r="B16" s="63">
        <f t="shared" si="0"/>
        <v>5</v>
      </c>
      <c r="C16" s="89" t="s">
        <v>115</v>
      </c>
      <c r="D16" s="90"/>
      <c r="E16" s="92" t="s">
        <v>84</v>
      </c>
      <c r="F16" s="93"/>
      <c r="G16" s="16"/>
      <c r="H16" s="89"/>
      <c r="I16" s="90"/>
    </row>
    <row r="17" spans="2:9" x14ac:dyDescent="0.3">
      <c r="B17" s="63">
        <f t="shared" si="0"/>
        <v>6</v>
      </c>
      <c r="C17" s="89" t="s">
        <v>128</v>
      </c>
      <c r="D17" s="90"/>
      <c r="E17" s="92" t="s">
        <v>84</v>
      </c>
      <c r="F17" s="93"/>
      <c r="G17" s="16"/>
      <c r="H17"/>
      <c r="I17"/>
    </row>
    <row r="18" spans="2:9" x14ac:dyDescent="0.3">
      <c r="B18" s="63">
        <f t="shared" si="0"/>
        <v>7</v>
      </c>
      <c r="C18" s="89" t="s">
        <v>113</v>
      </c>
      <c r="D18" s="90"/>
      <c r="E18" s="92" t="s">
        <v>84</v>
      </c>
      <c r="F18" s="93"/>
      <c r="G18" s="16"/>
      <c r="H18"/>
      <c r="I18"/>
    </row>
    <row r="19" spans="2:9" x14ac:dyDescent="0.3">
      <c r="B19" s="63">
        <f t="shared" si="0"/>
        <v>8</v>
      </c>
      <c r="C19" s="89" t="s">
        <v>112</v>
      </c>
      <c r="D19" s="90"/>
      <c r="E19" s="92" t="s">
        <v>84</v>
      </c>
      <c r="F19" s="93"/>
      <c r="G19" s="16"/>
      <c r="H19"/>
      <c r="I19"/>
    </row>
    <row r="20" spans="2:9" x14ac:dyDescent="0.3">
      <c r="B20" s="63">
        <f t="shared" si="0"/>
        <v>9</v>
      </c>
      <c r="C20" s="89" t="s">
        <v>111</v>
      </c>
      <c r="D20" s="90"/>
      <c r="E20" s="92" t="s">
        <v>84</v>
      </c>
      <c r="F20" s="93"/>
      <c r="G20" s="16"/>
      <c r="H20"/>
      <c r="I20"/>
    </row>
    <row r="21" spans="2:9" x14ac:dyDescent="0.3">
      <c r="B21" s="63">
        <f t="shared" si="0"/>
        <v>10</v>
      </c>
      <c r="C21" s="89" t="s">
        <v>110</v>
      </c>
      <c r="D21" s="90"/>
      <c r="E21" s="92" t="s">
        <v>84</v>
      </c>
      <c r="F21" s="93"/>
      <c r="G21" s="16"/>
      <c r="H21"/>
      <c r="I21"/>
    </row>
    <row r="22" spans="2:9" x14ac:dyDescent="0.3">
      <c r="B22" s="63">
        <f t="shared" si="0"/>
        <v>11</v>
      </c>
      <c r="C22" s="89" t="s">
        <v>130</v>
      </c>
      <c r="D22" s="90"/>
      <c r="E22" s="92" t="s">
        <v>84</v>
      </c>
      <c r="F22" s="93"/>
      <c r="G22" s="16"/>
      <c r="H22"/>
      <c r="I22"/>
    </row>
    <row r="23" spans="2:9" x14ac:dyDescent="0.3">
      <c r="B23" s="63">
        <f t="shared" si="0"/>
        <v>12</v>
      </c>
      <c r="C23" s="89" t="s">
        <v>108</v>
      </c>
      <c r="D23" s="90"/>
      <c r="E23" s="92" t="s">
        <v>84</v>
      </c>
      <c r="F23" s="93"/>
      <c r="G23" s="16"/>
      <c r="H23" s="53"/>
      <c r="I23" s="54"/>
    </row>
    <row r="24" spans="2:9" x14ac:dyDescent="0.3">
      <c r="B24" s="63">
        <f t="shared" si="0"/>
        <v>13</v>
      </c>
      <c r="C24" s="89" t="s">
        <v>107</v>
      </c>
      <c r="D24" s="90"/>
      <c r="E24" s="92" t="s">
        <v>84</v>
      </c>
      <c r="F24" s="93"/>
      <c r="G24" s="16"/>
      <c r="H24"/>
      <c r="I24"/>
    </row>
    <row r="25" spans="2:9" x14ac:dyDescent="0.3">
      <c r="B25" s="63">
        <f t="shared" si="0"/>
        <v>14</v>
      </c>
      <c r="C25" s="89" t="s">
        <v>106</v>
      </c>
      <c r="D25" s="90"/>
      <c r="E25" s="92" t="s">
        <v>84</v>
      </c>
      <c r="F25" s="93"/>
      <c r="G25" s="16"/>
      <c r="H25"/>
      <c r="I25"/>
    </row>
    <row r="26" spans="2:9" x14ac:dyDescent="0.3">
      <c r="B26" s="63">
        <f t="shared" si="0"/>
        <v>15</v>
      </c>
      <c r="C26" s="89" t="s">
        <v>136</v>
      </c>
      <c r="D26" s="90"/>
      <c r="E26" s="92" t="s">
        <v>84</v>
      </c>
      <c r="F26" s="93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topLeftCell="A3" zoomScale="55" zoomScaleNormal="55" zoomScaleSheetLayoutView="55" workbookViewId="0">
      <selection activeCell="L28" sqref="L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94" t="str">
        <f>"PROGRAMA DE OPERACIÓN DEL SERVICIO ("&amp;B7&amp;" - "&amp;C7&amp;")"</f>
        <v>PROGRAMA DE OPERACIÓN DEL SERVICIO (3A - Ida)</v>
      </c>
      <c r="C2" s="94"/>
      <c r="D2" s="94"/>
      <c r="E2" s="94"/>
      <c r="F2" s="94"/>
      <c r="G2" s="94"/>
      <c r="H2" s="94"/>
      <c r="I2" s="94"/>
    </row>
    <row r="4" spans="2:18" s="1" customFormat="1" x14ac:dyDescent="0.3">
      <c r="B4" s="1" t="s">
        <v>0</v>
      </c>
    </row>
    <row r="6" spans="2:18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3">
      <c r="B7" s="4" t="str">
        <f>+'D 3A-I'!B5</f>
        <v>3A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" t="str">
        <f>'Operador L3'!I8</f>
        <v>Normal</v>
      </c>
      <c r="G7" s="3"/>
    </row>
    <row r="9" spans="2:18" s="1" customFormat="1" x14ac:dyDescent="0.3">
      <c r="B9" s="1" t="s">
        <v>6</v>
      </c>
      <c r="L9" s="65"/>
      <c r="M9" s="65"/>
      <c r="N9" s="65"/>
      <c r="O9" s="65"/>
      <c r="P9" s="65"/>
      <c r="Q9" s="65"/>
      <c r="R9" s="65"/>
    </row>
    <row r="10" spans="2:18" x14ac:dyDescent="0.3">
      <c r="L10" s="66"/>
      <c r="M10" s="66"/>
      <c r="N10" s="66"/>
      <c r="O10" s="66"/>
      <c r="P10" s="66"/>
      <c r="Q10" s="66"/>
      <c r="R10" s="66"/>
    </row>
    <row r="11" spans="2:18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  <c r="O11" s="66"/>
      <c r="P11" s="66"/>
      <c r="Q11" s="66"/>
      <c r="R11" s="66"/>
    </row>
    <row r="12" spans="2:18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  <c r="Q12" s="66"/>
      <c r="R12" s="66"/>
    </row>
    <row r="13" spans="2:18" ht="15.75" customHeight="1" x14ac:dyDescent="0.3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60" t="s">
        <v>79</v>
      </c>
      <c r="L13" s="70"/>
      <c r="M13" s="70"/>
      <c r="N13" s="70"/>
      <c r="O13" s="67"/>
      <c r="P13" s="71"/>
      <c r="Q13" s="66"/>
      <c r="R13" s="66"/>
    </row>
    <row r="14" spans="2:18" ht="15.6" x14ac:dyDescent="0.3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60" t="s">
        <v>78</v>
      </c>
      <c r="L14" s="70"/>
      <c r="M14" s="70"/>
      <c r="N14" s="70"/>
      <c r="O14" s="67"/>
      <c r="P14" s="71"/>
      <c r="Q14" s="66"/>
      <c r="R14" s="66"/>
    </row>
    <row r="15" spans="2:18" ht="15.6" x14ac:dyDescent="0.3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60" t="s">
        <v>77</v>
      </c>
      <c r="L15" s="70"/>
      <c r="M15" s="70"/>
      <c r="N15" s="70"/>
      <c r="O15" s="67"/>
      <c r="P15" s="71"/>
      <c r="Q15" s="66"/>
      <c r="R15" s="66"/>
    </row>
    <row r="16" spans="2:18" ht="15.6" x14ac:dyDescent="0.3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66"/>
      <c r="M16" s="66"/>
      <c r="N16" s="72"/>
      <c r="O16" s="66"/>
      <c r="P16" s="66"/>
      <c r="Q16" s="66"/>
      <c r="R16" s="66"/>
    </row>
    <row r="17" spans="2:18" ht="15.6" x14ac:dyDescent="0.3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66"/>
      <c r="M17" s="66"/>
      <c r="N17" s="72"/>
      <c r="O17" s="66"/>
      <c r="P17" s="66"/>
      <c r="Q17" s="66"/>
      <c r="R17" s="66"/>
    </row>
    <row r="18" spans="2:18" ht="15.6" x14ac:dyDescent="0.3">
      <c r="B18" s="8">
        <v>5</v>
      </c>
      <c r="C18" s="39" t="s">
        <v>19</v>
      </c>
      <c r="D18" s="44"/>
      <c r="E18" s="47"/>
      <c r="F18" s="44"/>
      <c r="G18" s="47"/>
      <c r="H18" s="44"/>
      <c r="I18" s="44"/>
      <c r="L18" s="66"/>
      <c r="M18" s="66"/>
      <c r="N18" s="72"/>
      <c r="O18" s="66"/>
      <c r="P18" s="66"/>
      <c r="Q18" s="66"/>
      <c r="R18" s="66"/>
    </row>
    <row r="19" spans="2:18" ht="15.6" x14ac:dyDescent="0.3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66"/>
      <c r="M19" s="66"/>
      <c r="N19" s="72"/>
      <c r="O19" s="66"/>
      <c r="P19" s="66"/>
      <c r="Q19" s="66"/>
      <c r="R19" s="66"/>
    </row>
    <row r="20" spans="2:18" ht="15.6" x14ac:dyDescent="0.3">
      <c r="B20" s="8">
        <v>7</v>
      </c>
      <c r="C20" s="39" t="s">
        <v>21</v>
      </c>
      <c r="D20" s="73" t="s">
        <v>178</v>
      </c>
      <c r="E20" s="47">
        <v>3</v>
      </c>
      <c r="F20" s="73" t="s">
        <v>178</v>
      </c>
      <c r="G20" s="47">
        <v>2</v>
      </c>
      <c r="H20" s="73"/>
      <c r="I20" s="47"/>
      <c r="L20" s="66"/>
      <c r="M20" s="66"/>
      <c r="N20" s="66"/>
      <c r="O20" s="66"/>
      <c r="P20" s="66"/>
      <c r="Q20" s="66"/>
      <c r="R20" s="66"/>
    </row>
    <row r="21" spans="2:18" ht="15.6" x14ac:dyDescent="0.3">
      <c r="B21" s="6">
        <v>8</v>
      </c>
      <c r="C21" s="7" t="s">
        <v>22</v>
      </c>
      <c r="D21" s="74" t="s">
        <v>179</v>
      </c>
      <c r="E21" s="46">
        <v>3</v>
      </c>
      <c r="F21" s="74" t="s">
        <v>178</v>
      </c>
      <c r="G21" s="46">
        <v>2</v>
      </c>
      <c r="H21" s="74" t="s">
        <v>178</v>
      </c>
      <c r="I21" s="46">
        <v>1</v>
      </c>
      <c r="L21" s="66"/>
      <c r="M21" s="66"/>
      <c r="N21" s="66"/>
      <c r="O21" s="66"/>
      <c r="P21" s="66"/>
      <c r="Q21" s="66"/>
      <c r="R21" s="66"/>
    </row>
    <row r="22" spans="2:18" ht="15.6" x14ac:dyDescent="0.3">
      <c r="B22" s="8">
        <v>9</v>
      </c>
      <c r="C22" s="39" t="s">
        <v>23</v>
      </c>
      <c r="D22" s="73" t="s">
        <v>178</v>
      </c>
      <c r="E22" s="47">
        <v>3</v>
      </c>
      <c r="F22" s="73" t="s">
        <v>178</v>
      </c>
      <c r="G22" s="47">
        <v>2</v>
      </c>
      <c r="H22" s="73" t="s">
        <v>178</v>
      </c>
      <c r="I22" s="47">
        <v>1</v>
      </c>
      <c r="L22" s="66"/>
      <c r="M22" s="66"/>
      <c r="N22" s="66"/>
      <c r="O22" s="66"/>
      <c r="P22" s="66"/>
      <c r="Q22" s="66"/>
      <c r="R22" s="66"/>
    </row>
    <row r="23" spans="2:18" ht="15.6" x14ac:dyDescent="0.3">
      <c r="B23" s="6">
        <v>10</v>
      </c>
      <c r="C23" s="7" t="s">
        <v>24</v>
      </c>
      <c r="D23" s="74" t="s">
        <v>178</v>
      </c>
      <c r="E23" s="46">
        <v>2</v>
      </c>
      <c r="F23" s="74" t="s">
        <v>178</v>
      </c>
      <c r="G23" s="46">
        <v>2</v>
      </c>
      <c r="H23" s="74" t="s">
        <v>178</v>
      </c>
      <c r="I23" s="46">
        <v>1</v>
      </c>
      <c r="L23" s="66"/>
      <c r="M23" s="66"/>
      <c r="N23" s="66"/>
      <c r="O23" s="66"/>
      <c r="P23" s="66"/>
      <c r="Q23" s="66"/>
      <c r="R23" s="66"/>
    </row>
    <row r="24" spans="2:18" ht="15.6" x14ac:dyDescent="0.3">
      <c r="B24" s="8">
        <v>11</v>
      </c>
      <c r="C24" s="39" t="s">
        <v>25</v>
      </c>
      <c r="D24" s="73" t="s">
        <v>178</v>
      </c>
      <c r="E24" s="47">
        <v>3</v>
      </c>
      <c r="F24" s="73" t="s">
        <v>178</v>
      </c>
      <c r="G24" s="47">
        <v>3</v>
      </c>
      <c r="H24" s="73" t="s">
        <v>178</v>
      </c>
      <c r="I24" s="47">
        <v>2</v>
      </c>
    </row>
    <row r="25" spans="2:18" ht="15.6" x14ac:dyDescent="0.3">
      <c r="B25" s="6">
        <v>12</v>
      </c>
      <c r="C25" s="7" t="s">
        <v>26</v>
      </c>
      <c r="D25" s="74" t="s">
        <v>178</v>
      </c>
      <c r="E25" s="46">
        <v>3</v>
      </c>
      <c r="F25" s="74" t="s">
        <v>178</v>
      </c>
      <c r="G25" s="46">
        <v>3</v>
      </c>
      <c r="H25" s="74" t="s">
        <v>178</v>
      </c>
      <c r="I25" s="46">
        <v>2</v>
      </c>
    </row>
    <row r="26" spans="2:18" ht="15.6" x14ac:dyDescent="0.3">
      <c r="B26" s="8">
        <v>13</v>
      </c>
      <c r="C26" s="39" t="s">
        <v>27</v>
      </c>
      <c r="D26" s="73" t="s">
        <v>178</v>
      </c>
      <c r="E26" s="47">
        <v>3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8" ht="15.6" x14ac:dyDescent="0.3">
      <c r="B27" s="6">
        <v>14</v>
      </c>
      <c r="C27" s="7" t="s">
        <v>28</v>
      </c>
      <c r="D27" s="74" t="s">
        <v>178</v>
      </c>
      <c r="E27" s="46">
        <v>2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8" ht="15.6" x14ac:dyDescent="0.3">
      <c r="B28" s="8">
        <v>15</v>
      </c>
      <c r="C28" s="39" t="s">
        <v>29</v>
      </c>
      <c r="D28" s="73" t="s">
        <v>178</v>
      </c>
      <c r="E28" s="47">
        <v>3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8" ht="15.6" x14ac:dyDescent="0.3">
      <c r="B29" s="6">
        <v>16</v>
      </c>
      <c r="C29" s="7" t="s">
        <v>30</v>
      </c>
      <c r="D29" s="74" t="s">
        <v>178</v>
      </c>
      <c r="E29" s="46">
        <v>3</v>
      </c>
      <c r="F29" s="74" t="s">
        <v>178</v>
      </c>
      <c r="G29" s="46">
        <v>3</v>
      </c>
      <c r="H29" s="74" t="s">
        <v>178</v>
      </c>
      <c r="I29" s="46">
        <v>2</v>
      </c>
    </row>
    <row r="30" spans="2:18" ht="15.6" x14ac:dyDescent="0.3">
      <c r="B30" s="8">
        <v>17</v>
      </c>
      <c r="C30" s="39" t="s">
        <v>31</v>
      </c>
      <c r="D30" s="73" t="s">
        <v>180</v>
      </c>
      <c r="E30" s="47">
        <v>3</v>
      </c>
      <c r="F30" s="73" t="s">
        <v>178</v>
      </c>
      <c r="G30" s="47">
        <v>3</v>
      </c>
      <c r="H30" s="73" t="s">
        <v>178</v>
      </c>
      <c r="I30" s="47">
        <v>2</v>
      </c>
    </row>
    <row r="31" spans="2:18" ht="15.6" x14ac:dyDescent="0.3">
      <c r="B31" s="6">
        <v>18</v>
      </c>
      <c r="C31" s="7" t="s">
        <v>32</v>
      </c>
      <c r="D31" s="74" t="s">
        <v>180</v>
      </c>
      <c r="E31" s="46">
        <v>3</v>
      </c>
      <c r="F31" s="74" t="s">
        <v>178</v>
      </c>
      <c r="G31" s="46">
        <v>2</v>
      </c>
      <c r="H31" s="74" t="s">
        <v>178</v>
      </c>
      <c r="I31" s="46">
        <v>1</v>
      </c>
    </row>
    <row r="32" spans="2:18" ht="15.6" x14ac:dyDescent="0.3">
      <c r="B32" s="8">
        <v>19</v>
      </c>
      <c r="C32" s="39" t="s">
        <v>33</v>
      </c>
      <c r="D32" s="73" t="s">
        <v>178</v>
      </c>
      <c r="E32" s="47">
        <v>3</v>
      </c>
      <c r="F32" s="73" t="s">
        <v>178</v>
      </c>
      <c r="G32" s="47">
        <v>2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6">
        <v>2</v>
      </c>
      <c r="F33" s="74" t="s">
        <v>178</v>
      </c>
      <c r="G33" s="46">
        <v>1</v>
      </c>
      <c r="H33" s="74" t="s">
        <v>178</v>
      </c>
      <c r="I33" s="46">
        <v>1</v>
      </c>
    </row>
    <row r="34" spans="2:9" ht="15.6" x14ac:dyDescent="0.3">
      <c r="B34" s="8">
        <v>21</v>
      </c>
      <c r="C34" s="39" t="s">
        <v>35</v>
      </c>
      <c r="D34" s="44"/>
      <c r="E34" s="47"/>
      <c r="F34" s="44"/>
      <c r="G34" s="47"/>
      <c r="H34" s="44"/>
      <c r="I34" s="47"/>
    </row>
    <row r="35" spans="2:9" ht="15.6" x14ac:dyDescent="0.3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6" x14ac:dyDescent="0.3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6" x14ac:dyDescent="0.3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31</v>
      </c>
      <c r="H37" s="10"/>
      <c r="I37" s="10">
        <f>+IF(SUM(I13:I36)=0,"",SUM(I13:I36))</f>
        <v>17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13" zoomScale="70" zoomScaleNormal="70" zoomScaleSheetLayoutView="55" workbookViewId="0">
      <selection activeCell="H34" sqref="H34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(3A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  <c r="O6" s="66"/>
      <c r="P6" s="66"/>
    </row>
    <row r="7" spans="2:16" x14ac:dyDescent="0.3">
      <c r="B7" s="4" t="str">
        <f>+'D 3A-R'!B5</f>
        <v>3A</v>
      </c>
      <c r="C7" s="4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" t="str">
        <f>'Operador L3'!I8</f>
        <v>Normal</v>
      </c>
      <c r="G7" s="3"/>
      <c r="L7" s="66"/>
      <c r="M7" s="66"/>
      <c r="N7" s="66"/>
      <c r="O7" s="66"/>
      <c r="P7" s="66"/>
    </row>
    <row r="8" spans="2:16" x14ac:dyDescent="0.3">
      <c r="L8" s="66"/>
      <c r="M8" s="66"/>
      <c r="N8" s="66"/>
      <c r="O8" s="66"/>
      <c r="P8" s="66"/>
    </row>
    <row r="9" spans="2:16" s="1" customFormat="1" x14ac:dyDescent="0.3">
      <c r="B9" s="1" t="s">
        <v>6</v>
      </c>
      <c r="L9" s="65"/>
      <c r="M9" s="65"/>
      <c r="N9" s="65"/>
      <c r="O9" s="65"/>
      <c r="P9" s="65"/>
    </row>
    <row r="10" spans="2:16" x14ac:dyDescent="0.3"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7"/>
      <c r="P13" s="71"/>
    </row>
    <row r="14" spans="2:16" ht="15.6" x14ac:dyDescent="0.3">
      <c r="B14" s="8">
        <v>1</v>
      </c>
      <c r="C14" s="39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7"/>
      <c r="P15" s="71"/>
    </row>
    <row r="16" spans="2:16" ht="15.6" x14ac:dyDescent="0.3">
      <c r="B16" s="8">
        <v>3</v>
      </c>
      <c r="C16" s="39" t="s">
        <v>17</v>
      </c>
      <c r="D16" s="73"/>
      <c r="E16" s="47"/>
      <c r="F16" s="73"/>
      <c r="G16" s="47"/>
      <c r="H16" s="73"/>
      <c r="I16" s="47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39" t="s">
        <v>19</v>
      </c>
      <c r="D18" s="73"/>
      <c r="E18" s="47"/>
      <c r="F18" s="73"/>
      <c r="G18" s="47"/>
      <c r="H18" s="73"/>
      <c r="I18" s="47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39" t="s">
        <v>21</v>
      </c>
      <c r="D20" s="73" t="s">
        <v>178</v>
      </c>
      <c r="E20" s="47">
        <v>2</v>
      </c>
      <c r="F20" s="73" t="s">
        <v>178</v>
      </c>
      <c r="G20" s="47">
        <v>1</v>
      </c>
      <c r="H20" s="73"/>
      <c r="I20" s="47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178</v>
      </c>
      <c r="E21" s="46">
        <v>4</v>
      </c>
      <c r="F21" s="74" t="s">
        <v>178</v>
      </c>
      <c r="G21" s="46">
        <v>2</v>
      </c>
      <c r="H21" s="74" t="s">
        <v>178</v>
      </c>
      <c r="I21" s="46">
        <v>1</v>
      </c>
      <c r="L21" s="66"/>
      <c r="M21" s="66"/>
      <c r="N21" s="66"/>
      <c r="O21" s="66"/>
      <c r="P21" s="66"/>
    </row>
    <row r="22" spans="2:16" ht="15.6" x14ac:dyDescent="0.3">
      <c r="B22" s="8">
        <v>9</v>
      </c>
      <c r="C22" s="39" t="s">
        <v>23</v>
      </c>
      <c r="D22" s="73" t="s">
        <v>179</v>
      </c>
      <c r="E22" s="47">
        <v>3</v>
      </c>
      <c r="F22" s="73" t="s">
        <v>178</v>
      </c>
      <c r="G22" s="47">
        <v>2</v>
      </c>
      <c r="H22" s="73" t="s">
        <v>178</v>
      </c>
      <c r="I22" s="47">
        <v>1</v>
      </c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178</v>
      </c>
      <c r="E23" s="46">
        <v>2</v>
      </c>
      <c r="F23" s="74" t="s">
        <v>178</v>
      </c>
      <c r="G23" s="46">
        <v>2</v>
      </c>
      <c r="H23" s="74" t="s">
        <v>178</v>
      </c>
      <c r="I23" s="46">
        <v>1</v>
      </c>
      <c r="L23" s="66"/>
      <c r="M23" s="66"/>
      <c r="N23" s="66"/>
      <c r="O23" s="66"/>
      <c r="P23" s="66"/>
    </row>
    <row r="24" spans="2:16" ht="15.6" x14ac:dyDescent="0.3">
      <c r="B24" s="8">
        <v>11</v>
      </c>
      <c r="C24" s="39" t="s">
        <v>25</v>
      </c>
      <c r="D24" s="73" t="s">
        <v>178</v>
      </c>
      <c r="E24" s="47">
        <v>3</v>
      </c>
      <c r="F24" s="73" t="s">
        <v>178</v>
      </c>
      <c r="G24" s="47">
        <v>3</v>
      </c>
      <c r="H24" s="73" t="s">
        <v>178</v>
      </c>
      <c r="I24" s="47">
        <v>2</v>
      </c>
    </row>
    <row r="25" spans="2:16" ht="15.6" x14ac:dyDescent="0.3">
      <c r="B25" s="6">
        <v>12</v>
      </c>
      <c r="C25" s="7" t="s">
        <v>26</v>
      </c>
      <c r="D25" s="74" t="s">
        <v>178</v>
      </c>
      <c r="E25" s="46">
        <v>3</v>
      </c>
      <c r="F25" s="74" t="s">
        <v>178</v>
      </c>
      <c r="G25" s="46">
        <v>3</v>
      </c>
      <c r="H25" s="74" t="s">
        <v>178</v>
      </c>
      <c r="I25" s="46">
        <v>2</v>
      </c>
    </row>
    <row r="26" spans="2:16" ht="15.6" x14ac:dyDescent="0.3">
      <c r="B26" s="8">
        <v>13</v>
      </c>
      <c r="C26" s="39" t="s">
        <v>27</v>
      </c>
      <c r="D26" s="73" t="s">
        <v>178</v>
      </c>
      <c r="E26" s="47">
        <v>3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178</v>
      </c>
      <c r="E27" s="46">
        <v>2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6" ht="15.6" x14ac:dyDescent="0.3">
      <c r="B28" s="8">
        <v>15</v>
      </c>
      <c r="C28" s="39" t="s">
        <v>29</v>
      </c>
      <c r="D28" s="73" t="s">
        <v>178</v>
      </c>
      <c r="E28" s="47">
        <v>3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178</v>
      </c>
      <c r="E29" s="46">
        <v>3</v>
      </c>
      <c r="F29" s="74" t="s">
        <v>178</v>
      </c>
      <c r="G29" s="46">
        <v>3</v>
      </c>
      <c r="H29" s="74" t="s">
        <v>178</v>
      </c>
      <c r="I29" s="46">
        <v>2</v>
      </c>
    </row>
    <row r="30" spans="2:16" ht="15.6" x14ac:dyDescent="0.3">
      <c r="B30" s="8">
        <v>17</v>
      </c>
      <c r="C30" s="39" t="s">
        <v>31</v>
      </c>
      <c r="D30" s="73" t="s">
        <v>178</v>
      </c>
      <c r="E30" s="47">
        <v>3</v>
      </c>
      <c r="F30" s="73" t="s">
        <v>178</v>
      </c>
      <c r="G30" s="47">
        <v>3</v>
      </c>
      <c r="H30" s="73" t="s">
        <v>178</v>
      </c>
      <c r="I30" s="47">
        <v>2</v>
      </c>
    </row>
    <row r="31" spans="2:16" ht="15.6" x14ac:dyDescent="0.3">
      <c r="B31" s="6">
        <v>18</v>
      </c>
      <c r="C31" s="7" t="s">
        <v>32</v>
      </c>
      <c r="D31" s="74" t="s">
        <v>180</v>
      </c>
      <c r="E31" s="46">
        <v>3</v>
      </c>
      <c r="F31" s="74" t="s">
        <v>178</v>
      </c>
      <c r="G31" s="46">
        <v>2</v>
      </c>
      <c r="H31" s="74" t="s">
        <v>178</v>
      </c>
      <c r="I31" s="46">
        <v>1</v>
      </c>
    </row>
    <row r="32" spans="2:16" ht="15.6" x14ac:dyDescent="0.3">
      <c r="B32" s="8">
        <v>19</v>
      </c>
      <c r="C32" s="39" t="s">
        <v>33</v>
      </c>
      <c r="D32" s="73" t="s">
        <v>180</v>
      </c>
      <c r="E32" s="47">
        <v>3</v>
      </c>
      <c r="F32" s="73" t="s">
        <v>178</v>
      </c>
      <c r="G32" s="47">
        <v>2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6">
        <v>2</v>
      </c>
      <c r="F33" s="74" t="s">
        <v>178</v>
      </c>
      <c r="G33" s="46">
        <v>1</v>
      </c>
      <c r="H33" s="74" t="s">
        <v>178</v>
      </c>
      <c r="I33" s="46">
        <v>1</v>
      </c>
    </row>
    <row r="34" spans="2:9" ht="15.6" x14ac:dyDescent="0.3">
      <c r="B34" s="8">
        <v>21</v>
      </c>
      <c r="C34" s="39" t="s">
        <v>35</v>
      </c>
      <c r="D34" s="73" t="s">
        <v>178</v>
      </c>
      <c r="E34" s="47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39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30</v>
      </c>
      <c r="H37" s="10"/>
      <c r="I37" s="10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3" zoomScale="70" zoomScaleNormal="70" zoomScaleSheetLayoutView="55" workbookViewId="0">
      <selection activeCell="E21" sqref="E2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(3B - Ida)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3B-I'!B5</f>
        <v>3B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</row>
    <row r="9" spans="2:16" s="1" customFormat="1" x14ac:dyDescent="0.3">
      <c r="B9" s="1" t="s">
        <v>6</v>
      </c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6" x14ac:dyDescent="0.3">
      <c r="B20" s="8">
        <v>7</v>
      </c>
      <c r="C20" s="64" t="s">
        <v>21</v>
      </c>
      <c r="D20" s="73" t="s">
        <v>180</v>
      </c>
      <c r="E20" s="47">
        <v>5</v>
      </c>
      <c r="F20" s="73"/>
      <c r="G20" s="47"/>
      <c r="H20" s="73"/>
      <c r="I20" s="47"/>
    </row>
    <row r="21" spans="2:16" ht="15.6" x14ac:dyDescent="0.3">
      <c r="B21" s="6">
        <v>8</v>
      </c>
      <c r="C21" s="7" t="s">
        <v>22</v>
      </c>
      <c r="D21" s="74" t="s">
        <v>179</v>
      </c>
      <c r="E21" s="46">
        <v>4</v>
      </c>
      <c r="F21" s="74" t="s">
        <v>180</v>
      </c>
      <c r="G21" s="46">
        <v>2</v>
      </c>
      <c r="H21" s="74"/>
      <c r="I21" s="46"/>
    </row>
    <row r="22" spans="2:16" ht="15.6" x14ac:dyDescent="0.3">
      <c r="B22" s="8">
        <v>9</v>
      </c>
      <c r="C22" s="64" t="s">
        <v>23</v>
      </c>
      <c r="D22" s="73" t="s">
        <v>180</v>
      </c>
      <c r="E22" s="47">
        <v>4</v>
      </c>
      <c r="F22" s="73" t="s">
        <v>178</v>
      </c>
      <c r="G22" s="47">
        <v>2</v>
      </c>
      <c r="H22" s="73" t="s">
        <v>178</v>
      </c>
      <c r="I22" s="47">
        <v>2</v>
      </c>
    </row>
    <row r="23" spans="2:16" ht="15.6" x14ac:dyDescent="0.3">
      <c r="B23" s="6">
        <v>10</v>
      </c>
      <c r="C23" s="7" t="s">
        <v>24</v>
      </c>
      <c r="D23" s="74" t="s">
        <v>178</v>
      </c>
      <c r="E23" s="46">
        <v>4</v>
      </c>
      <c r="F23" s="74" t="s">
        <v>178</v>
      </c>
      <c r="G23" s="46">
        <v>2</v>
      </c>
      <c r="H23" s="74" t="s">
        <v>178</v>
      </c>
      <c r="I23" s="46">
        <v>2</v>
      </c>
    </row>
    <row r="24" spans="2:16" ht="15.6" x14ac:dyDescent="0.3">
      <c r="B24" s="8">
        <v>11</v>
      </c>
      <c r="C24" s="64" t="s">
        <v>25</v>
      </c>
      <c r="D24" s="73" t="s">
        <v>178</v>
      </c>
      <c r="E24" s="47">
        <v>4</v>
      </c>
      <c r="F24" s="73" t="s">
        <v>178</v>
      </c>
      <c r="G24" s="47">
        <v>2</v>
      </c>
      <c r="H24" s="73" t="s">
        <v>178</v>
      </c>
      <c r="I24" s="47">
        <v>2</v>
      </c>
    </row>
    <row r="25" spans="2:16" ht="15.6" x14ac:dyDescent="0.3">
      <c r="B25" s="6">
        <v>12</v>
      </c>
      <c r="C25" s="7" t="s">
        <v>26</v>
      </c>
      <c r="D25" s="74" t="s">
        <v>178</v>
      </c>
      <c r="E25" s="46">
        <v>3</v>
      </c>
      <c r="F25" s="74" t="s">
        <v>178</v>
      </c>
      <c r="G25" s="46">
        <v>2</v>
      </c>
      <c r="H25" s="74" t="s">
        <v>178</v>
      </c>
      <c r="I25" s="46">
        <v>1</v>
      </c>
    </row>
    <row r="26" spans="2:16" ht="15.6" x14ac:dyDescent="0.3">
      <c r="B26" s="8">
        <v>13</v>
      </c>
      <c r="C26" s="64" t="s">
        <v>27</v>
      </c>
      <c r="D26" s="73" t="s">
        <v>180</v>
      </c>
      <c r="E26" s="47">
        <v>3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180</v>
      </c>
      <c r="E27" s="46">
        <v>3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6" ht="15.6" x14ac:dyDescent="0.3">
      <c r="B28" s="8">
        <v>15</v>
      </c>
      <c r="C28" s="64" t="s">
        <v>29</v>
      </c>
      <c r="D28" s="73" t="s">
        <v>178</v>
      </c>
      <c r="E28" s="47">
        <v>4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180</v>
      </c>
      <c r="E29" s="46">
        <v>4</v>
      </c>
      <c r="F29" s="74" t="s">
        <v>178</v>
      </c>
      <c r="G29" s="46">
        <v>2</v>
      </c>
      <c r="H29" s="74" t="s">
        <v>178</v>
      </c>
      <c r="I29" s="46">
        <v>2</v>
      </c>
    </row>
    <row r="30" spans="2:16" ht="15.6" x14ac:dyDescent="0.3">
      <c r="B30" s="8">
        <v>17</v>
      </c>
      <c r="C30" s="64" t="s">
        <v>31</v>
      </c>
      <c r="D30" s="73" t="s">
        <v>180</v>
      </c>
      <c r="E30" s="47">
        <v>4</v>
      </c>
      <c r="F30" s="73" t="s">
        <v>178</v>
      </c>
      <c r="G30" s="47">
        <v>2</v>
      </c>
      <c r="H30" s="73" t="s">
        <v>178</v>
      </c>
      <c r="I30" s="47">
        <v>2</v>
      </c>
    </row>
    <row r="31" spans="2:16" ht="15.6" x14ac:dyDescent="0.3">
      <c r="B31" s="6">
        <v>18</v>
      </c>
      <c r="C31" s="7" t="s">
        <v>32</v>
      </c>
      <c r="D31" s="74" t="s">
        <v>180</v>
      </c>
      <c r="E31" s="46">
        <v>4</v>
      </c>
      <c r="F31" s="74" t="s">
        <v>178</v>
      </c>
      <c r="G31" s="46">
        <v>2</v>
      </c>
      <c r="H31" s="74" t="s">
        <v>178</v>
      </c>
      <c r="I31" s="46">
        <v>1</v>
      </c>
    </row>
    <row r="32" spans="2:16" ht="15.6" x14ac:dyDescent="0.3">
      <c r="B32" s="8">
        <v>19</v>
      </c>
      <c r="C32" s="64" t="s">
        <v>33</v>
      </c>
      <c r="D32" s="73" t="s">
        <v>178</v>
      </c>
      <c r="E32" s="47">
        <v>2</v>
      </c>
      <c r="F32" s="73" t="s">
        <v>178</v>
      </c>
      <c r="G32" s="47">
        <v>1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6">
        <v>1</v>
      </c>
      <c r="F33" s="74"/>
      <c r="G33" s="46"/>
      <c r="H33" s="74"/>
      <c r="I33" s="46"/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49</v>
      </c>
      <c r="F37" s="10"/>
      <c r="G37" s="10">
        <f>+IF(SUM(G13:G36)=0,"",SUM(G13:G36))</f>
        <v>23</v>
      </c>
      <c r="H37" s="10"/>
      <c r="I37" s="10">
        <f>+IF(SUM(I13:I36)=0,"",SUM(I13:I36))</f>
        <v>16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11" zoomScale="70" zoomScaleNormal="70" zoomScaleSheetLayoutView="55" workbookViewId="0">
      <selection activeCell="M27" sqref="M27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(3B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3B-R'!B5</f>
        <v>3B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</row>
    <row r="9" spans="2:16" s="1" customFormat="1" x14ac:dyDescent="0.3">
      <c r="B9" s="1" t="s">
        <v>6</v>
      </c>
      <c r="K9" s="65"/>
      <c r="L9" s="65"/>
      <c r="M9" s="65"/>
      <c r="N9" s="65"/>
      <c r="O9" s="65"/>
      <c r="P9" s="65"/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  <c r="O11" s="66"/>
      <c r="P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64" t="s">
        <v>21</v>
      </c>
      <c r="D20" s="73" t="s">
        <v>178</v>
      </c>
      <c r="E20" s="73">
        <v>3</v>
      </c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179</v>
      </c>
      <c r="E21" s="46">
        <v>4</v>
      </c>
      <c r="F21" s="74" t="s">
        <v>180</v>
      </c>
      <c r="G21" s="46">
        <v>1</v>
      </c>
      <c r="H21" s="74"/>
      <c r="I21" s="46"/>
      <c r="K21" s="66"/>
      <c r="L21" s="66"/>
      <c r="M21" s="66"/>
      <c r="N21" s="66"/>
      <c r="O21" s="66"/>
      <c r="P21" s="66"/>
    </row>
    <row r="22" spans="2:16" ht="15.6" x14ac:dyDescent="0.3">
      <c r="B22" s="8">
        <v>9</v>
      </c>
      <c r="C22" s="64" t="s">
        <v>23</v>
      </c>
      <c r="D22" s="73" t="s">
        <v>180</v>
      </c>
      <c r="E22" s="47">
        <v>4</v>
      </c>
      <c r="F22" s="73" t="s">
        <v>178</v>
      </c>
      <c r="G22" s="47">
        <v>2</v>
      </c>
      <c r="H22" s="73" t="s">
        <v>178</v>
      </c>
      <c r="I22" s="47">
        <v>1</v>
      </c>
      <c r="K22" s="66"/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178</v>
      </c>
      <c r="E23" s="46">
        <v>4</v>
      </c>
      <c r="F23" s="74" t="s">
        <v>178</v>
      </c>
      <c r="G23" s="46">
        <v>2</v>
      </c>
      <c r="H23" s="74" t="s">
        <v>178</v>
      </c>
      <c r="I23" s="46">
        <v>2</v>
      </c>
      <c r="K23" s="66"/>
      <c r="L23" s="66"/>
      <c r="M23" s="66"/>
      <c r="N23" s="66"/>
      <c r="O23" s="66"/>
      <c r="P23" s="66"/>
    </row>
    <row r="24" spans="2:16" ht="15.6" x14ac:dyDescent="0.3">
      <c r="B24" s="8">
        <v>11</v>
      </c>
      <c r="C24" s="64" t="s">
        <v>25</v>
      </c>
      <c r="D24" s="73" t="s">
        <v>178</v>
      </c>
      <c r="E24" s="47">
        <v>4</v>
      </c>
      <c r="F24" s="73" t="s">
        <v>178</v>
      </c>
      <c r="G24" s="47">
        <v>2</v>
      </c>
      <c r="H24" s="73" t="s">
        <v>178</v>
      </c>
      <c r="I24" s="47">
        <v>2</v>
      </c>
    </row>
    <row r="25" spans="2:16" ht="15.6" x14ac:dyDescent="0.3">
      <c r="B25" s="6">
        <v>12</v>
      </c>
      <c r="C25" s="7" t="s">
        <v>26</v>
      </c>
      <c r="D25" s="74" t="s">
        <v>178</v>
      </c>
      <c r="E25" s="46">
        <v>3</v>
      </c>
      <c r="F25" s="74" t="s">
        <v>178</v>
      </c>
      <c r="G25" s="46">
        <v>2</v>
      </c>
      <c r="H25" s="74" t="s">
        <v>178</v>
      </c>
      <c r="I25" s="46">
        <v>1</v>
      </c>
    </row>
    <row r="26" spans="2:16" ht="15.6" x14ac:dyDescent="0.3">
      <c r="B26" s="8">
        <v>13</v>
      </c>
      <c r="C26" s="64" t="s">
        <v>27</v>
      </c>
      <c r="D26" s="73" t="s">
        <v>180</v>
      </c>
      <c r="E26" s="47">
        <v>3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180</v>
      </c>
      <c r="E27" s="46">
        <v>4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6" ht="15.6" x14ac:dyDescent="0.3">
      <c r="B28" s="8">
        <v>15</v>
      </c>
      <c r="C28" s="64" t="s">
        <v>29</v>
      </c>
      <c r="D28" s="73" t="s">
        <v>178</v>
      </c>
      <c r="E28" s="47">
        <v>4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180</v>
      </c>
      <c r="E29" s="46">
        <v>4</v>
      </c>
      <c r="F29" s="74" t="s">
        <v>178</v>
      </c>
      <c r="G29" s="46">
        <v>2</v>
      </c>
      <c r="H29" s="74" t="s">
        <v>178</v>
      </c>
      <c r="I29" s="46">
        <v>2</v>
      </c>
    </row>
    <row r="30" spans="2:16" ht="15.6" x14ac:dyDescent="0.3">
      <c r="B30" s="8">
        <v>17</v>
      </c>
      <c r="C30" s="64" t="s">
        <v>31</v>
      </c>
      <c r="D30" s="73" t="s">
        <v>180</v>
      </c>
      <c r="E30" s="47">
        <v>4</v>
      </c>
      <c r="F30" s="73" t="s">
        <v>178</v>
      </c>
      <c r="G30" s="47">
        <v>2</v>
      </c>
      <c r="H30" s="73" t="s">
        <v>178</v>
      </c>
      <c r="I30" s="47">
        <v>2</v>
      </c>
    </row>
    <row r="31" spans="2:16" ht="15.6" x14ac:dyDescent="0.3">
      <c r="B31" s="6">
        <v>18</v>
      </c>
      <c r="C31" s="7" t="s">
        <v>32</v>
      </c>
      <c r="D31" s="74" t="s">
        <v>180</v>
      </c>
      <c r="E31" s="46">
        <v>4</v>
      </c>
      <c r="F31" s="74" t="s">
        <v>178</v>
      </c>
      <c r="G31" s="46">
        <v>2</v>
      </c>
      <c r="H31" s="74" t="s">
        <v>178</v>
      </c>
      <c r="I31" s="46">
        <v>1</v>
      </c>
    </row>
    <row r="32" spans="2:16" ht="15.6" x14ac:dyDescent="0.3">
      <c r="B32" s="8">
        <v>19</v>
      </c>
      <c r="C32" s="64" t="s">
        <v>33</v>
      </c>
      <c r="D32" s="73" t="s">
        <v>178</v>
      </c>
      <c r="E32" s="47">
        <v>3</v>
      </c>
      <c r="F32" s="73" t="s">
        <v>178</v>
      </c>
      <c r="G32" s="47">
        <v>2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6">
        <v>1</v>
      </c>
      <c r="F33" s="74"/>
      <c r="G33" s="46"/>
      <c r="H33" s="74"/>
      <c r="I33" s="46"/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49</v>
      </c>
      <c r="F37" s="10"/>
      <c r="G37" s="10">
        <f>+IF(SUM(G13:G36)=0,"",SUM(G13:G36))</f>
        <v>23</v>
      </c>
      <c r="H37" s="10"/>
      <c r="I37" s="10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topLeftCell="A6" zoomScale="55" zoomScaleNormal="55" zoomScaleSheetLayoutView="55" workbookViewId="0">
      <selection activeCell="R28" sqref="R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5" ht="22.2" x14ac:dyDescent="0.3">
      <c r="B2" s="94" t="str">
        <f>"PROGRAMA DE OPERACIÓN DEL SERVICIO ("&amp;B7&amp;" - "&amp;C7&amp;")"</f>
        <v>PROGRAMA DE OPERACIÓN DEL SERVICIO (3C - Ida)</v>
      </c>
      <c r="C2" s="94"/>
      <c r="D2" s="94"/>
      <c r="E2" s="94"/>
      <c r="F2" s="94"/>
      <c r="G2" s="94"/>
      <c r="H2" s="94"/>
      <c r="I2" s="94"/>
    </row>
    <row r="4" spans="2:15" s="1" customFormat="1" x14ac:dyDescent="0.3">
      <c r="B4" s="1" t="s">
        <v>0</v>
      </c>
    </row>
    <row r="6" spans="2:15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</row>
    <row r="7" spans="2:15" x14ac:dyDescent="0.3">
      <c r="B7" s="41" t="str">
        <f>+'D 3C-I'!B5</f>
        <v>3C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Normal</v>
      </c>
      <c r="G7" s="3"/>
      <c r="L7" s="66"/>
      <c r="M7" s="66"/>
      <c r="N7" s="66"/>
    </row>
    <row r="8" spans="2:15" x14ac:dyDescent="0.3">
      <c r="L8" s="66"/>
      <c r="M8" s="66"/>
      <c r="N8" s="66"/>
    </row>
    <row r="9" spans="2:15" s="1" customFormat="1" x14ac:dyDescent="0.3">
      <c r="B9" s="1" t="s">
        <v>6</v>
      </c>
      <c r="L9" s="65"/>
      <c r="M9" s="65"/>
      <c r="N9" s="65"/>
    </row>
    <row r="10" spans="2:15" x14ac:dyDescent="0.3">
      <c r="L10" s="66"/>
      <c r="M10" s="66"/>
      <c r="N10" s="66"/>
    </row>
    <row r="11" spans="2:15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L11" s="66"/>
      <c r="M11" s="66"/>
      <c r="N11" s="66"/>
    </row>
    <row r="12" spans="2:15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58"/>
    </row>
    <row r="13" spans="2:15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0">
        <f>L13*21+M13*4+N13*5</f>
        <v>0</v>
      </c>
    </row>
    <row r="14" spans="2:15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0">
        <f t="shared" ref="O14:O15" si="0">L14*21+M14*4+N14*5</f>
        <v>0</v>
      </c>
    </row>
    <row r="15" spans="2:15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0">
        <f t="shared" si="0"/>
        <v>0</v>
      </c>
    </row>
    <row r="16" spans="2:15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</row>
    <row r="20" spans="2:14" ht="15.6" x14ac:dyDescent="0.3">
      <c r="B20" s="8">
        <v>7</v>
      </c>
      <c r="C20" s="64" t="s">
        <v>21</v>
      </c>
      <c r="D20" s="73" t="s">
        <v>179</v>
      </c>
      <c r="E20" s="47">
        <v>4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179</v>
      </c>
      <c r="E21" s="46">
        <v>4</v>
      </c>
      <c r="F21" s="74" t="s">
        <v>178</v>
      </c>
      <c r="G21" s="46">
        <v>2</v>
      </c>
      <c r="H21" s="74" t="s">
        <v>178</v>
      </c>
      <c r="I21" s="46">
        <v>1</v>
      </c>
    </row>
    <row r="22" spans="2:14" ht="15.6" x14ac:dyDescent="0.3">
      <c r="B22" s="8">
        <v>9</v>
      </c>
      <c r="C22" s="64" t="s">
        <v>23</v>
      </c>
      <c r="D22" s="73" t="s">
        <v>180</v>
      </c>
      <c r="E22" s="47">
        <v>3</v>
      </c>
      <c r="F22" s="73" t="s">
        <v>178</v>
      </c>
      <c r="G22" s="47">
        <v>2</v>
      </c>
      <c r="H22" s="73" t="s">
        <v>178</v>
      </c>
      <c r="I22" s="47">
        <v>2</v>
      </c>
    </row>
    <row r="23" spans="2:14" ht="15.6" x14ac:dyDescent="0.3">
      <c r="B23" s="6">
        <v>10</v>
      </c>
      <c r="C23" s="7" t="s">
        <v>24</v>
      </c>
      <c r="D23" s="74" t="s">
        <v>180</v>
      </c>
      <c r="E23" s="46">
        <v>3</v>
      </c>
      <c r="F23" s="74" t="s">
        <v>178</v>
      </c>
      <c r="G23" s="46">
        <v>2</v>
      </c>
      <c r="H23" s="74" t="s">
        <v>178</v>
      </c>
      <c r="I23" s="46">
        <v>2</v>
      </c>
    </row>
    <row r="24" spans="2:14" ht="15.6" x14ac:dyDescent="0.3">
      <c r="B24" s="8">
        <v>11</v>
      </c>
      <c r="C24" s="64" t="s">
        <v>25</v>
      </c>
      <c r="D24" s="73" t="s">
        <v>180</v>
      </c>
      <c r="E24" s="47">
        <v>3</v>
      </c>
      <c r="F24" s="73" t="s">
        <v>178</v>
      </c>
      <c r="G24" s="47">
        <v>3</v>
      </c>
      <c r="H24" s="73" t="s">
        <v>178</v>
      </c>
      <c r="I24" s="47">
        <v>2</v>
      </c>
    </row>
    <row r="25" spans="2:14" ht="15.6" x14ac:dyDescent="0.3">
      <c r="B25" s="6">
        <v>12</v>
      </c>
      <c r="C25" s="7" t="s">
        <v>26</v>
      </c>
      <c r="D25" s="74" t="s">
        <v>180</v>
      </c>
      <c r="E25" s="46">
        <v>3</v>
      </c>
      <c r="F25" s="74" t="s">
        <v>178</v>
      </c>
      <c r="G25" s="46">
        <v>3</v>
      </c>
      <c r="H25" s="74" t="s">
        <v>178</v>
      </c>
      <c r="I25" s="46">
        <v>1</v>
      </c>
    </row>
    <row r="26" spans="2:14" ht="15.6" x14ac:dyDescent="0.3">
      <c r="B26" s="8">
        <v>13</v>
      </c>
      <c r="C26" s="64" t="s">
        <v>27</v>
      </c>
      <c r="D26" s="73" t="s">
        <v>180</v>
      </c>
      <c r="E26" s="47">
        <v>2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180</v>
      </c>
      <c r="E27" s="46">
        <v>2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180</v>
      </c>
      <c r="E28" s="47">
        <v>3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180</v>
      </c>
      <c r="E29" s="46">
        <v>4</v>
      </c>
      <c r="F29" s="74" t="s">
        <v>178</v>
      </c>
      <c r="G29" s="46">
        <v>3</v>
      </c>
      <c r="H29" s="74" t="s">
        <v>178</v>
      </c>
      <c r="I29" s="46">
        <v>2</v>
      </c>
    </row>
    <row r="30" spans="2:14" ht="15.6" x14ac:dyDescent="0.3">
      <c r="B30" s="8">
        <v>17</v>
      </c>
      <c r="C30" s="64" t="s">
        <v>31</v>
      </c>
      <c r="D30" s="73" t="s">
        <v>180</v>
      </c>
      <c r="E30" s="47">
        <v>4</v>
      </c>
      <c r="F30" s="73" t="s">
        <v>178</v>
      </c>
      <c r="G30" s="47">
        <v>3</v>
      </c>
      <c r="H30" s="73" t="s">
        <v>178</v>
      </c>
      <c r="I30" s="47">
        <v>2</v>
      </c>
    </row>
    <row r="31" spans="2:14" ht="15.6" x14ac:dyDescent="0.3">
      <c r="B31" s="6">
        <v>18</v>
      </c>
      <c r="C31" s="7" t="s">
        <v>32</v>
      </c>
      <c r="D31" s="74" t="s">
        <v>180</v>
      </c>
      <c r="E31" s="46">
        <v>4</v>
      </c>
      <c r="F31" s="74" t="s">
        <v>178</v>
      </c>
      <c r="G31" s="46">
        <v>2</v>
      </c>
      <c r="H31" s="74" t="s">
        <v>178</v>
      </c>
      <c r="I31" s="46">
        <v>1</v>
      </c>
    </row>
    <row r="32" spans="2:14" ht="15.6" x14ac:dyDescent="0.3">
      <c r="B32" s="8">
        <v>19</v>
      </c>
      <c r="C32" s="64" t="s">
        <v>33</v>
      </c>
      <c r="D32" s="73" t="s">
        <v>178</v>
      </c>
      <c r="E32" s="47">
        <v>2</v>
      </c>
      <c r="F32" s="73" t="s">
        <v>178</v>
      </c>
      <c r="G32" s="47">
        <v>2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8">
        <v>2</v>
      </c>
      <c r="F33" s="74" t="s">
        <v>178</v>
      </c>
      <c r="G33" s="46">
        <v>1</v>
      </c>
      <c r="H33" s="74" t="s">
        <v>178</v>
      </c>
      <c r="I33" s="46">
        <v>1</v>
      </c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43</v>
      </c>
      <c r="F37" s="10"/>
      <c r="G37" s="10">
        <f>+IF(SUM(G13:G36)=0,"",SUM(G13:G36))</f>
        <v>29</v>
      </c>
      <c r="H37" s="10"/>
      <c r="I37" s="10">
        <f>+IF(SUM(I13:I36)=0,"",SUM(I13:I36))</f>
        <v>18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13" zoomScale="70" zoomScaleNormal="70" zoomScaleSheetLayoutView="55" workbookViewId="0">
      <selection activeCell="L39" sqref="L39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94" t="str">
        <f>"PROGRAMA DE OPERACIÓN DEL SERVICIO ("&amp;B7&amp;" - "&amp;C7&amp;")"</f>
        <v>PROGRAMA DE OPERACIÓN DEL SERVICIO (3C - Regreso)</v>
      </c>
      <c r="C2" s="94"/>
      <c r="D2" s="94"/>
      <c r="E2" s="94"/>
      <c r="F2" s="94"/>
      <c r="G2" s="94"/>
      <c r="H2" s="94"/>
      <c r="I2" s="94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3C-R'!B5</f>
        <v>3C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Normal</v>
      </c>
      <c r="G7" s="3"/>
      <c r="K7" s="66"/>
      <c r="L7" s="66"/>
      <c r="M7" s="66"/>
      <c r="N7" s="66"/>
    </row>
    <row r="8" spans="2:16" x14ac:dyDescent="0.3">
      <c r="K8" s="66"/>
      <c r="L8" s="66"/>
      <c r="M8" s="66"/>
      <c r="N8" s="66"/>
    </row>
    <row r="9" spans="2:16" s="1" customFormat="1" x14ac:dyDescent="0.3">
      <c r="B9" s="1" t="s">
        <v>6</v>
      </c>
      <c r="K9" s="65"/>
      <c r="L9" s="65"/>
      <c r="M9" s="65"/>
      <c r="N9" s="65"/>
    </row>
    <row r="10" spans="2:16" x14ac:dyDescent="0.3">
      <c r="K10" s="66"/>
      <c r="L10" s="66"/>
      <c r="M10" s="66"/>
      <c r="N10" s="66"/>
    </row>
    <row r="11" spans="2:16" ht="22.5" customHeight="1" x14ac:dyDescent="0.3">
      <c r="B11" s="100" t="s">
        <v>7</v>
      </c>
      <c r="C11" s="100" t="s">
        <v>8</v>
      </c>
      <c r="D11" s="101" t="s">
        <v>9</v>
      </c>
      <c r="E11" s="101"/>
      <c r="F11" s="101" t="s">
        <v>10</v>
      </c>
      <c r="G11" s="101"/>
      <c r="H11" s="101" t="s">
        <v>11</v>
      </c>
      <c r="I11" s="101"/>
      <c r="K11" s="66"/>
      <c r="L11" s="66"/>
      <c r="M11" s="66"/>
      <c r="N11" s="66"/>
    </row>
    <row r="12" spans="2:16" ht="28.8" x14ac:dyDescent="0.3">
      <c r="B12" s="100"/>
      <c r="C12" s="10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58"/>
      <c r="P12" s="58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0">
        <f>L13*21+M13*4+N13*5</f>
        <v>0</v>
      </c>
      <c r="P13" s="61" t="e">
        <f>O13/SUM($O$13:$O$15)</f>
        <v>#DIV/0!</v>
      </c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0">
        <f t="shared" ref="O14:O15" si="0">L14*21+M14*4+N14*5</f>
        <v>0</v>
      </c>
      <c r="P14" s="61" t="e">
        <f t="shared" ref="P14:P15" si="1">O14/SUM($O$13:$O$15)</f>
        <v>#DIV/0!</v>
      </c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0">
        <f t="shared" si="0"/>
        <v>0</v>
      </c>
      <c r="P15" s="61" t="e">
        <f t="shared" si="1"/>
        <v>#DIV/0!</v>
      </c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47"/>
      <c r="E18" s="47"/>
      <c r="F18" s="73"/>
      <c r="G18" s="47"/>
      <c r="H18" s="73"/>
      <c r="I18" s="47"/>
      <c r="K18" s="66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4" ht="15.6" x14ac:dyDescent="0.3">
      <c r="B20" s="8">
        <v>7</v>
      </c>
      <c r="C20" s="64" t="s">
        <v>21</v>
      </c>
      <c r="D20" s="73" t="s">
        <v>178</v>
      </c>
      <c r="E20" s="47">
        <v>2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180</v>
      </c>
      <c r="E21" s="46">
        <v>4</v>
      </c>
      <c r="F21" s="74" t="s">
        <v>178</v>
      </c>
      <c r="G21" s="46">
        <v>1</v>
      </c>
      <c r="H21" s="74"/>
      <c r="I21" s="46"/>
    </row>
    <row r="22" spans="2:14" ht="15.6" x14ac:dyDescent="0.3">
      <c r="B22" s="8">
        <v>9</v>
      </c>
      <c r="C22" s="64" t="s">
        <v>23</v>
      </c>
      <c r="D22" s="73" t="s">
        <v>180</v>
      </c>
      <c r="E22" s="47">
        <v>3</v>
      </c>
      <c r="F22" s="73" t="s">
        <v>178</v>
      </c>
      <c r="G22" s="47">
        <v>2</v>
      </c>
      <c r="H22" s="73" t="s">
        <v>178</v>
      </c>
      <c r="I22" s="47">
        <v>2</v>
      </c>
    </row>
    <row r="23" spans="2:14" ht="15.6" x14ac:dyDescent="0.3">
      <c r="B23" s="6">
        <v>10</v>
      </c>
      <c r="C23" s="7" t="s">
        <v>24</v>
      </c>
      <c r="D23" s="74" t="s">
        <v>180</v>
      </c>
      <c r="E23" s="46">
        <v>3</v>
      </c>
      <c r="F23" s="74" t="s">
        <v>178</v>
      </c>
      <c r="G23" s="46">
        <v>2</v>
      </c>
      <c r="H23" s="74" t="s">
        <v>178</v>
      </c>
      <c r="I23" s="46">
        <v>2</v>
      </c>
    </row>
    <row r="24" spans="2:14" ht="15.6" x14ac:dyDescent="0.3">
      <c r="B24" s="8">
        <v>11</v>
      </c>
      <c r="C24" s="64" t="s">
        <v>25</v>
      </c>
      <c r="D24" s="73" t="s">
        <v>180</v>
      </c>
      <c r="E24" s="47">
        <v>3</v>
      </c>
      <c r="F24" s="73" t="s">
        <v>178</v>
      </c>
      <c r="G24" s="47">
        <v>3</v>
      </c>
      <c r="H24" s="73" t="s">
        <v>178</v>
      </c>
      <c r="I24" s="47">
        <v>2</v>
      </c>
    </row>
    <row r="25" spans="2:14" ht="15.6" x14ac:dyDescent="0.3">
      <c r="B25" s="6">
        <v>12</v>
      </c>
      <c r="C25" s="7" t="s">
        <v>26</v>
      </c>
      <c r="D25" s="74" t="s">
        <v>179</v>
      </c>
      <c r="E25" s="46">
        <v>3</v>
      </c>
      <c r="F25" s="74" t="s">
        <v>178</v>
      </c>
      <c r="G25" s="46">
        <v>3</v>
      </c>
      <c r="H25" s="74" t="s">
        <v>178</v>
      </c>
      <c r="I25" s="46">
        <v>2</v>
      </c>
    </row>
    <row r="26" spans="2:14" ht="15.6" x14ac:dyDescent="0.3">
      <c r="B26" s="8">
        <v>13</v>
      </c>
      <c r="C26" s="64" t="s">
        <v>27</v>
      </c>
      <c r="D26" s="73" t="s">
        <v>179</v>
      </c>
      <c r="E26" s="47">
        <v>3</v>
      </c>
      <c r="F26" s="73" t="s">
        <v>178</v>
      </c>
      <c r="G26" s="47">
        <v>2</v>
      </c>
      <c r="H26" s="73" t="s">
        <v>178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178</v>
      </c>
      <c r="E27" s="46">
        <v>2</v>
      </c>
      <c r="F27" s="74" t="s">
        <v>178</v>
      </c>
      <c r="G27" s="46">
        <v>2</v>
      </c>
      <c r="H27" s="74" t="s">
        <v>178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178</v>
      </c>
      <c r="E28" s="47">
        <v>2</v>
      </c>
      <c r="F28" s="73" t="s">
        <v>178</v>
      </c>
      <c r="G28" s="47">
        <v>2</v>
      </c>
      <c r="H28" s="73" t="s">
        <v>178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178</v>
      </c>
      <c r="E29" s="46">
        <v>3</v>
      </c>
      <c r="F29" s="74" t="s">
        <v>178</v>
      </c>
      <c r="G29" s="46">
        <v>3</v>
      </c>
      <c r="H29" s="74" t="s">
        <v>178</v>
      </c>
      <c r="I29" s="46">
        <v>2</v>
      </c>
    </row>
    <row r="30" spans="2:14" ht="15.6" x14ac:dyDescent="0.3">
      <c r="B30" s="8">
        <v>17</v>
      </c>
      <c r="C30" s="64" t="s">
        <v>31</v>
      </c>
      <c r="D30" s="73" t="s">
        <v>180</v>
      </c>
      <c r="E30" s="47">
        <v>4</v>
      </c>
      <c r="F30" s="73" t="s">
        <v>178</v>
      </c>
      <c r="G30" s="47">
        <v>3</v>
      </c>
      <c r="H30" s="73" t="s">
        <v>178</v>
      </c>
      <c r="I30" s="47">
        <v>2</v>
      </c>
    </row>
    <row r="31" spans="2:14" ht="15.6" x14ac:dyDescent="0.3">
      <c r="B31" s="6">
        <v>18</v>
      </c>
      <c r="C31" s="7" t="s">
        <v>32</v>
      </c>
      <c r="D31" s="74" t="s">
        <v>179</v>
      </c>
      <c r="E31" s="46">
        <v>4</v>
      </c>
      <c r="F31" s="74" t="s">
        <v>178</v>
      </c>
      <c r="G31" s="46">
        <v>2</v>
      </c>
      <c r="H31" s="74" t="s">
        <v>178</v>
      </c>
      <c r="I31" s="46">
        <v>2</v>
      </c>
    </row>
    <row r="32" spans="2:14" ht="15.6" x14ac:dyDescent="0.3">
      <c r="B32" s="8">
        <v>19</v>
      </c>
      <c r="C32" s="64" t="s">
        <v>33</v>
      </c>
      <c r="D32" s="73" t="s">
        <v>180</v>
      </c>
      <c r="E32" s="47">
        <v>3</v>
      </c>
      <c r="F32" s="73" t="s">
        <v>178</v>
      </c>
      <c r="G32" s="47">
        <v>2</v>
      </c>
      <c r="H32" s="73" t="s">
        <v>178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178</v>
      </c>
      <c r="E33" s="46">
        <v>2</v>
      </c>
      <c r="F33" s="74" t="s">
        <v>178</v>
      </c>
      <c r="G33" s="46">
        <v>2</v>
      </c>
      <c r="H33" s="74" t="s">
        <v>178</v>
      </c>
      <c r="I33" s="46">
        <v>1</v>
      </c>
    </row>
    <row r="34" spans="2:9" ht="15.6" x14ac:dyDescent="0.3">
      <c r="B34" s="8">
        <v>21</v>
      </c>
      <c r="C34" s="64" t="s">
        <v>35</v>
      </c>
      <c r="D34" s="73" t="s">
        <v>178</v>
      </c>
      <c r="E34" s="73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42</v>
      </c>
      <c r="F37" s="10"/>
      <c r="G37" s="10">
        <f>+IF(SUM(G13:G36)=0,"",SUM(G13:G36))</f>
        <v>29</v>
      </c>
      <c r="H37" s="10"/>
      <c r="I37" s="10">
        <f>+IF(SUM(I13:I36)=0,"",SUM(I13:I36))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2017-12-20T16:08:13Z</cp:lastPrinted>
  <dcterms:created xsi:type="dcterms:W3CDTF">2016-05-11T15:25:54Z</dcterms:created>
  <dcterms:modified xsi:type="dcterms:W3CDTF">2018-03-13T20:10:25Z</dcterms:modified>
</cp:coreProperties>
</file>